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xl/activeX/activeX6.bin" ContentType="application/vnd.ms-office.activeX"/>
  <Override PartName="/xl/activeX/activeX6.xml" ContentType="application/vnd.ms-office.activeX+xml"/>
  <Override PartName="/xl/activeX/activeX8.bin" ContentType="application/vnd.ms-office.activeX"/>
  <Override PartName="/xl/activeX/activeX7.xml" ContentType="application/vnd.ms-office.activeX+xml"/>
  <Override PartName="/xl/activeX/activeX5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7.bin" ContentType="application/vnd.ms-office.activeX"/>
  <Override PartName="/xl/tables/table1.xml" ContentType="application/vnd.openxmlformats-officedocument.spreadsheetml.table+xml"/>
  <Override PartName="/xl/activeX/activeX8.xml" ContentType="application/vnd.ms-office.activeX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20\"/>
    </mc:Choice>
  </mc:AlternateContent>
  <xr:revisionPtr revIDLastSave="0" documentId="13_ncr:1_{64CA4A2A-27D0-44A7-AFEE-722FCFC34287}" xr6:coauthVersionLast="47" xr6:coauthVersionMax="47" xr10:uidLastSave="{00000000-0000-0000-0000-000000000000}"/>
  <bookViews>
    <workbookView xWindow="-96" yWindow="0" windowWidth="11712" windowHeight="12336" firstSheet="1" activeTab="1" xr2:uid="{00000000-000D-0000-FFFF-FFFF00000000}"/>
  </bookViews>
  <sheets>
    <sheet name="166 - Seguimiento por capitulo" sheetId="1" state="hidden" r:id="rId1"/>
    <sheet name="Capitulos proyecto 4" sheetId="3" r:id="rId2"/>
    <sheet name="166 - Seguimiento items" sheetId="2" state="hidden" r:id="rId3"/>
  </sheet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3" l="1"/>
  <c r="D5" i="3"/>
  <c r="G5" i="3" s="1"/>
  <c r="D6" i="3"/>
  <c r="G6" i="3" s="1"/>
  <c r="D7" i="3"/>
  <c r="G7" i="3" s="1"/>
  <c r="D8" i="3"/>
  <c r="G8" i="3" s="1"/>
  <c r="D9" i="3"/>
  <c r="G9" i="3" s="1"/>
  <c r="D10" i="3"/>
  <c r="G10" i="3" s="1"/>
  <c r="D11" i="3"/>
  <c r="G11" i="3" s="1"/>
  <c r="D12" i="3"/>
  <c r="G12" i="3" s="1"/>
  <c r="D13" i="3"/>
  <c r="G13" i="3" s="1"/>
  <c r="D14" i="3"/>
  <c r="G14" i="3" s="1"/>
  <c r="D15" i="3"/>
  <c r="G15" i="3" s="1"/>
  <c r="D16" i="3"/>
  <c r="G16" i="3" s="1"/>
  <c r="D17" i="3"/>
  <c r="G17" i="3" s="1"/>
  <c r="D18" i="3"/>
  <c r="G18" i="3" s="1"/>
  <c r="D19" i="3"/>
  <c r="G19" i="3" s="1"/>
  <c r="D20" i="3"/>
  <c r="G20" i="3" s="1"/>
  <c r="D21" i="3"/>
  <c r="G21" i="3" s="1"/>
  <c r="D22" i="3"/>
  <c r="G22" i="3" s="1"/>
  <c r="D23" i="3"/>
  <c r="G23" i="3" s="1"/>
  <c r="D24" i="3"/>
  <c r="G24" i="3" s="1"/>
  <c r="D25" i="3"/>
  <c r="G25" i="3" s="1"/>
  <c r="D26" i="3"/>
  <c r="G26" i="3" s="1"/>
  <c r="D27" i="3"/>
  <c r="G27" i="3" s="1"/>
  <c r="D28" i="3"/>
  <c r="G28" i="3" s="1"/>
  <c r="D29" i="3"/>
  <c r="G29" i="3" s="1"/>
  <c r="D30" i="3"/>
  <c r="G30" i="3" s="1"/>
  <c r="D31" i="3"/>
  <c r="G31" i="3" s="1"/>
  <c r="D32" i="3"/>
  <c r="G32" i="3" s="1"/>
  <c r="D33" i="3"/>
  <c r="G33" i="3" s="1"/>
  <c r="D34" i="3"/>
  <c r="G34" i="3" s="1"/>
  <c r="D35" i="3"/>
  <c r="G35" i="3" s="1"/>
  <c r="D36" i="3"/>
  <c r="G36" i="3" s="1"/>
  <c r="D37" i="3"/>
  <c r="G37" i="3" s="1"/>
  <c r="D38" i="3"/>
  <c r="G38" i="3" s="1"/>
  <c r="D39" i="3"/>
  <c r="G39" i="3" s="1"/>
  <c r="D40" i="3"/>
  <c r="G40" i="3" s="1"/>
  <c r="D41" i="3"/>
  <c r="G41" i="3" s="1"/>
  <c r="D43" i="3"/>
  <c r="G43" i="3" s="1"/>
  <c r="D44" i="3"/>
  <c r="G44" i="3" s="1"/>
  <c r="D45" i="3"/>
  <c r="G45" i="3" s="1"/>
  <c r="D46" i="3"/>
  <c r="G46" i="3" s="1"/>
  <c r="D47" i="3"/>
  <c r="G47" i="3" s="1"/>
  <c r="D48" i="3"/>
  <c r="G48" i="3" s="1"/>
  <c r="D49" i="3"/>
  <c r="G49" i="3" s="1"/>
  <c r="D50" i="3"/>
  <c r="G50" i="3" s="1"/>
  <c r="D51" i="3"/>
  <c r="G51" i="3" s="1"/>
  <c r="D52" i="3"/>
  <c r="G52" i="3" s="1"/>
  <c r="D4" i="3"/>
  <c r="G4" i="3" s="1"/>
  <c r="F52" i="3" l="1"/>
  <c r="F44" i="3"/>
  <c r="F35" i="3"/>
  <c r="F27" i="3"/>
  <c r="F19" i="3"/>
  <c r="F11" i="3"/>
  <c r="F51" i="3"/>
  <c r="F43" i="3"/>
  <c r="F34" i="3"/>
  <c r="F26" i="3"/>
  <c r="F18" i="3"/>
  <c r="F10" i="3"/>
  <c r="F48" i="3"/>
  <c r="F39" i="3"/>
  <c r="F31" i="3"/>
  <c r="F23" i="3"/>
  <c r="F15" i="3"/>
  <c r="F7" i="3"/>
  <c r="F47" i="3"/>
  <c r="F38" i="3"/>
  <c r="F30" i="3"/>
  <c r="F22" i="3"/>
  <c r="F14" i="3"/>
  <c r="F6" i="3"/>
  <c r="E51" i="3"/>
  <c r="H51" i="3" s="1"/>
  <c r="E43" i="3"/>
  <c r="H43" i="3" s="1"/>
  <c r="E34" i="3"/>
  <c r="H34" i="3" s="1"/>
  <c r="E26" i="3"/>
  <c r="H26" i="3" s="1"/>
  <c r="E18" i="3"/>
  <c r="H18" i="3" s="1"/>
  <c r="E10" i="3"/>
  <c r="H10" i="3" s="1"/>
  <c r="E48" i="3"/>
  <c r="H48" i="3" s="1"/>
  <c r="E39" i="3"/>
  <c r="H39" i="3" s="1"/>
  <c r="E31" i="3"/>
  <c r="H31" i="3" s="1"/>
  <c r="E23" i="3"/>
  <c r="H23" i="3" s="1"/>
  <c r="E15" i="3"/>
  <c r="H15" i="3" s="1"/>
  <c r="E7" i="3"/>
  <c r="H7" i="3" s="1"/>
  <c r="E47" i="3"/>
  <c r="H47" i="3" s="1"/>
  <c r="E38" i="3"/>
  <c r="H38" i="3" s="1"/>
  <c r="E30" i="3"/>
  <c r="H30" i="3" s="1"/>
  <c r="E22" i="3"/>
  <c r="H22" i="3" s="1"/>
  <c r="E14" i="3"/>
  <c r="H14" i="3" s="1"/>
  <c r="E6" i="3"/>
  <c r="H6" i="3" s="1"/>
  <c r="E52" i="3"/>
  <c r="H52" i="3" s="1"/>
  <c r="E44" i="3"/>
  <c r="H44" i="3" s="1"/>
  <c r="E35" i="3"/>
  <c r="H35" i="3" s="1"/>
  <c r="E27" i="3"/>
  <c r="H27" i="3" s="1"/>
  <c r="E19" i="3"/>
  <c r="H19" i="3" s="1"/>
  <c r="E11" i="3"/>
  <c r="H11" i="3" s="1"/>
  <c r="F50" i="3"/>
  <c r="F46" i="3"/>
  <c r="F41" i="3"/>
  <c r="F37" i="3"/>
  <c r="F33" i="3"/>
  <c r="F29" i="3"/>
  <c r="F25" i="3"/>
  <c r="F21" i="3"/>
  <c r="F17" i="3"/>
  <c r="F13" i="3"/>
  <c r="F9" i="3"/>
  <c r="F5" i="3"/>
  <c r="E50" i="3"/>
  <c r="H50" i="3" s="1"/>
  <c r="E46" i="3"/>
  <c r="H46" i="3" s="1"/>
  <c r="E41" i="3"/>
  <c r="H41" i="3" s="1"/>
  <c r="E37" i="3"/>
  <c r="H37" i="3" s="1"/>
  <c r="E33" i="3"/>
  <c r="H33" i="3" s="1"/>
  <c r="E29" i="3"/>
  <c r="H29" i="3" s="1"/>
  <c r="E25" i="3"/>
  <c r="H25" i="3" s="1"/>
  <c r="E21" i="3"/>
  <c r="H21" i="3" s="1"/>
  <c r="E17" i="3"/>
  <c r="H17" i="3" s="1"/>
  <c r="E13" i="3"/>
  <c r="H13" i="3" s="1"/>
  <c r="E9" i="3"/>
  <c r="H9" i="3" s="1"/>
  <c r="E5" i="3"/>
  <c r="H5" i="3" s="1"/>
  <c r="F42" i="3"/>
  <c r="F49" i="3"/>
  <c r="F45" i="3"/>
  <c r="F40" i="3"/>
  <c r="F36" i="3"/>
  <c r="F32" i="3"/>
  <c r="F28" i="3"/>
  <c r="F24" i="3"/>
  <c r="F20" i="3"/>
  <c r="F16" i="3"/>
  <c r="F12" i="3"/>
  <c r="F8" i="3"/>
  <c r="F4" i="3"/>
  <c r="E49" i="3"/>
  <c r="H49" i="3" s="1"/>
  <c r="E45" i="3"/>
  <c r="H45" i="3" s="1"/>
  <c r="E40" i="3"/>
  <c r="H40" i="3" s="1"/>
  <c r="E36" i="3"/>
  <c r="H36" i="3" s="1"/>
  <c r="E32" i="3"/>
  <c r="H32" i="3" s="1"/>
  <c r="E28" i="3"/>
  <c r="H28" i="3" s="1"/>
  <c r="E24" i="3"/>
  <c r="H24" i="3" s="1"/>
  <c r="E20" i="3"/>
  <c r="H20" i="3" s="1"/>
  <c r="E16" i="3"/>
  <c r="H16" i="3" s="1"/>
  <c r="E12" i="3"/>
  <c r="H12" i="3" s="1"/>
  <c r="E8" i="3"/>
  <c r="H8" i="3" s="1"/>
  <c r="E4" i="3"/>
  <c r="E42" i="3"/>
  <c r="H42" i="3" s="1"/>
  <c r="H4" i="3" l="1"/>
</calcChain>
</file>

<file path=xl/sharedStrings.xml><?xml version="1.0" encoding="utf-8"?>
<sst xmlns="http://schemas.openxmlformats.org/spreadsheetml/2006/main" count="4645" uniqueCount="1174">
  <si>
    <t>CONSTRUCTORA SOLANILLAS S.A.S.</t>
  </si>
  <si>
    <t>Proyecto: BALUARTE 4-64 - COSTOS DIRECTOS</t>
  </si>
  <si>
    <t>Fecha de Impresión: 09/03/2022</t>
  </si>
  <si>
    <t>Informe de seguimiento capítulos</t>
  </si>
  <si>
    <t>Fecha de Corte: 09/03/2022</t>
  </si>
  <si>
    <t>Descripción</t>
  </si>
  <si>
    <t>Presupuesto</t>
  </si>
  <si>
    <t>Proyectado</t>
  </si>
  <si>
    <t>Diferencias</t>
  </si>
  <si>
    <t>Contratado</t>
  </si>
  <si>
    <t>Comprado</t>
  </si>
  <si>
    <t>Asegurado</t>
  </si>
  <si>
    <t>Invertido</t>
  </si>
  <si>
    <t>Consumido</t>
  </si>
  <si>
    <t>Por Consumir</t>
  </si>
  <si>
    <t>Desviación</t>
  </si>
  <si>
    <t>Norma1</t>
  </si>
  <si>
    <t>Norma2</t>
  </si>
  <si>
    <t>Valor</t>
  </si>
  <si>
    <t>Consu&lt;Proy</t>
  </si>
  <si>
    <t>Aseg&lt;Proy</t>
  </si>
  <si>
    <t>COSTO DIRECTO</t>
  </si>
  <si>
    <t>1-PRELIMINARES</t>
  </si>
  <si>
    <t>✓</t>
  </si>
  <si>
    <t>☓</t>
  </si>
  <si>
    <t>2-MOVIMIENTOS DE TIERRAS</t>
  </si>
  <si>
    <t>3-MURO DE CONTENCION</t>
  </si>
  <si>
    <t>4-CIMIENTOS</t>
  </si>
  <si>
    <t>5-ESTRUCTURAS EN CONCRETO</t>
  </si>
  <si>
    <t>6-MAMPOSTERIA</t>
  </si>
  <si>
    <t>7-SISTEMA PANEL YESO / FIBROCEMENTO</t>
  </si>
  <si>
    <t>8-ESTRUCTURAS METALICAS</t>
  </si>
  <si>
    <t>9-CUBIERTAS</t>
  </si>
  <si>
    <t>10-IMPERMEABILIZACION</t>
  </si>
  <si>
    <t>11-REPELLOS / MORTEROS</t>
  </si>
  <si>
    <t>12-PISOS</t>
  </si>
  <si>
    <t>13-ENCHAPES Y ACCESORIOS</t>
  </si>
  <si>
    <t>14-INSTALACIONES SANITARIAS</t>
  </si>
  <si>
    <t>15-INSTALACIONES HIDRAULICAS</t>
  </si>
  <si>
    <t>16-INSTALACIONES ELECTRICAS</t>
  </si>
  <si>
    <t>17-PINTURA ESTUCOS Y ACABADOS</t>
  </si>
  <si>
    <t>18-CARPINTERIA EN ALUMINIO</t>
  </si>
  <si>
    <t>19-CARPINTERIA DE MADERA</t>
  </si>
  <si>
    <t>20-CARPINTERIA METALICA</t>
  </si>
  <si>
    <t>21-EQUIPAMIENTO BAÑOS Y COCINAS</t>
  </si>
  <si>
    <t>22-MESONES</t>
  </si>
  <si>
    <t>23-VIDRIOS Y ESPEJOS</t>
  </si>
  <si>
    <t>24-ASEOS - RETIROS - DETALLADOS FINALES</t>
  </si>
  <si>
    <t>25-EQUIPOS ESPECIALES Y DOTACIONES</t>
  </si>
  <si>
    <t>26-ZONAS VERDES</t>
  </si>
  <si>
    <t>27-ANDENES Y PAVIMENTOS EXTERIORES</t>
  </si>
  <si>
    <t>28-ALCANTARILLADO</t>
  </si>
  <si>
    <t>29-FILTROS / RIEGOS</t>
  </si>
  <si>
    <t>30-ACUEDUCTO Y EQUIPOS DE BOMBEO</t>
  </si>
  <si>
    <t>31-SISTEMA CONTRAINCENDIO</t>
  </si>
  <si>
    <t>32-SISTEMA PARA GAS</t>
  </si>
  <si>
    <t>33-CERRAMIENTOS</t>
  </si>
  <si>
    <t>34-CERRADURAS Y ACCESORIOS</t>
  </si>
  <si>
    <t>35-SEÑALIZACION</t>
  </si>
  <si>
    <t>36-PLANTAS GENERADORAS DE ENERGIA</t>
  </si>
  <si>
    <t>37-SUBESTACIONES ELECTRICAS</t>
  </si>
  <si>
    <t>38-REDES DE MEDIA Y BAJA TENSION</t>
  </si>
  <si>
    <t>40-PISCINA Y ZONA ANEXAS</t>
  </si>
  <si>
    <t>41-TANQUE ALMACENAMIENTO</t>
  </si>
  <si>
    <t>42-SALON SOCIAL</t>
  </si>
  <si>
    <t>43-PORTERIA- LOBBY- UAR</t>
  </si>
  <si>
    <t>44-SEGURIDAD INDUSTRIAL</t>
  </si>
  <si>
    <t>45-REDES DE COMUNICACIONES</t>
  </si>
  <si>
    <t>46-ILUMINACION</t>
  </si>
  <si>
    <t>47-EQUIPOS EN ALQUILER Y PROPIOS</t>
  </si>
  <si>
    <t>48-GRIFERIAS</t>
  </si>
  <si>
    <t>49-POST-VENTA</t>
  </si>
  <si>
    <t>50-ADMINISTRACION</t>
  </si>
  <si>
    <t>51-VIAS</t>
  </si>
  <si>
    <t>MODIFICACION PROPIETARIOS</t>
  </si>
  <si>
    <t>61-ADICIONALES PROPIETARIOS</t>
  </si>
  <si>
    <t>POLIZAS CONTRATOS</t>
  </si>
  <si>
    <t>60-POLIZAS CONTRATISTAS</t>
  </si>
  <si>
    <t>Entradas Por Traslados</t>
  </si>
  <si>
    <t>TE-Entradas Por Traslados</t>
  </si>
  <si>
    <t>Salidas Por Traslados</t>
  </si>
  <si>
    <t>TS-Salidas Por Traslados</t>
  </si>
  <si>
    <t>Totales</t>
  </si>
  <si>
    <t>Saldo Anticipos Contratos</t>
  </si>
  <si>
    <t>TOTAL PROYECTO</t>
  </si>
  <si>
    <t>Informe de seguimiento ítems</t>
  </si>
  <si>
    <t>Fecha de corte: 09/03/2022</t>
  </si>
  <si>
    <t>Inversión</t>
  </si>
  <si>
    <t>Estado ítem</t>
  </si>
  <si>
    <t>1.001-EXCAVACION, CARGUE Y RETIRO ESCOMBROS Y BASURA -  Preliminares</t>
  </si>
  <si>
    <t>T</t>
  </si>
  <si>
    <t>1.002-Instalaciones hidráulicas cuarto de máquinas -  Preliminares</t>
  </si>
  <si>
    <t>1.003-REPLANTEO  -  Torre A</t>
  </si>
  <si>
    <t>1.004-REPLANTEO  -  Sotano N -2.80</t>
  </si>
  <si>
    <t>1.005-REPLANTEO  -  Sotano N -5.60</t>
  </si>
  <si>
    <t>1.006-REPLANTEO  -  Sotano N 0.00</t>
  </si>
  <si>
    <t>1.007-Cerramiento provisional en tela verde sobre malla -  Preliminares</t>
  </si>
  <si>
    <t>1.008-Cerramiento provisional con Lamina Galvanizada -  Preliminares</t>
  </si>
  <si>
    <t>1.009-Puerta Metalica Doble Nave Acceso Obra -  Preliminares</t>
  </si>
  <si>
    <t>1.010-Campamento con Container -  Preliminares</t>
  </si>
  <si>
    <t>1.011-Campamento en Madera -  Preliminares</t>
  </si>
  <si>
    <t>E</t>
  </si>
  <si>
    <t>1.012-PROVISIONAL ENERGIA SUBESTACION 75 KVA EN POSTE  -  Preliminares</t>
  </si>
  <si>
    <t>1.013-Medicion indirecta trifasica  -  Preliminares</t>
  </si>
  <si>
    <t>1.014-Acometida provisional obra -  Preliminares</t>
  </si>
  <si>
    <t>1.015-Tableros provisionales de obra  -  Torre A</t>
  </si>
  <si>
    <t>1.016-Iluminacion provisional de obra  -  Preliminares</t>
  </si>
  <si>
    <t>1.017-PROVISIONAL HIDROSANITARIA -  Preliminares</t>
  </si>
  <si>
    <t>1.018-PROVISIONAL COMUNICACIONES -  Preliminares</t>
  </si>
  <si>
    <t>1.019-ACUEDUCTO, ENERGIA, INTERNET, TELEFONO, CELULARES -  Preliminares</t>
  </si>
  <si>
    <t>1.021-Excavacion para base torre grua  -  Preliminares</t>
  </si>
  <si>
    <t>1.022-Base en concreto para torre Grua  -  Preliminares</t>
  </si>
  <si>
    <t>1.023-Acometida torre grua -  Preliminares</t>
  </si>
  <si>
    <t>1.024-Instalaciones electricas iluminacion torre grua -  Preliminares</t>
  </si>
  <si>
    <t>1.025-Torre grua Varios -  Preliminares</t>
  </si>
  <si>
    <t>1.026-Alquiler torre grua  -  Torre A</t>
  </si>
  <si>
    <t>1.027-HILADERO -  Sotano</t>
  </si>
  <si>
    <t>1.028-HILADERO -  Torre A</t>
  </si>
  <si>
    <t>1.029-Cerramiento en tela verde (Reparacion ) -  Preliminares reparacion</t>
  </si>
  <si>
    <t>1.030-Reubicacion de cerramiento existente -  Preliminares</t>
  </si>
  <si>
    <t>1.031-Reubicacion de puerta acceso obra -  Preliminares</t>
  </si>
  <si>
    <t>1.032-Poste para subestacion  -  Provisional energia</t>
  </si>
  <si>
    <t>1.033-Desmonte apto Modelo  -  Preliminares</t>
  </si>
  <si>
    <t>1.034-HORAS EXTRA TORRE GRUA (OPERARIO Y EQUIPO) -  Preliminares</t>
  </si>
  <si>
    <t>1.035-Tanque para cilindros ensayo laboratorio (1.8*1.2*0.6 aprox) -  Preliminares</t>
  </si>
  <si>
    <t>1.036-Estanteria en madera para container almacen  -  Preliminares</t>
  </si>
  <si>
    <t>1.037-Sendero peatonal  -  Preliminares</t>
  </si>
  <si>
    <t>1.038-Suministro de pedraplen - base de torre grua -  Torre Grua</t>
  </si>
  <si>
    <t>1.039-Alquiler de planta de emergencia -  Preliminares</t>
  </si>
  <si>
    <t>1.040-Reubicacion poste de alumbrado publico - </t>
  </si>
  <si>
    <t>1.041-Pase con misil en via para acometida provisional de agua -  Provisional Hidraulico</t>
  </si>
  <si>
    <t>1.042-Proteccion de material de relleno -  Preliminares</t>
  </si>
  <si>
    <t>1.044-Construcción de caseta de vigilancia -  Preliminares</t>
  </si>
  <si>
    <t>1.045-Transporte de material sobrante. - </t>
  </si>
  <si>
    <t>1.046-Movimiento de tanque de agua provisional - </t>
  </si>
  <si>
    <t>2.001-Demarcacion zonas de excavacion  -  Sotano</t>
  </si>
  <si>
    <t>2.002-Motobomba control nivel freatico -  Sotano</t>
  </si>
  <si>
    <t>2.003-EXCAVACION A MAQUINA, CARGUE Y RETIRO -  Sotano</t>
  </si>
  <si>
    <t>2.004-Relleno con roca muerta compactada  -  Sotano</t>
  </si>
  <si>
    <t>2.005-Conformacion y compactacion subrasante -  Sotano</t>
  </si>
  <si>
    <t>2.006-Excavacion y retiro cuñas -  Sotano</t>
  </si>
  <si>
    <t>2.007-PERFILADA TALUDES -  Sotano</t>
  </si>
  <si>
    <t>2.008-Proteccion de taludes  -  Sotano</t>
  </si>
  <si>
    <t>2.009-Retiro de derrumbes  -  Sotano</t>
  </si>
  <si>
    <t>2.010-Proteccion de tierra de excavacion  -  Sotano</t>
  </si>
  <si>
    <t>2.011-Relleno con roca muerta compactada  -  Sotano Sobreexcavacion</t>
  </si>
  <si>
    <t>2.012-RELLENO COMPACTADO ENTREVIGAS  -  Sotano</t>
  </si>
  <si>
    <t>2.013-Demarcacion zonas de excavacion  -  Torre A</t>
  </si>
  <si>
    <t>2.014-EXCAVACION A MAQUINA, CARGUE Y RETIRO -  Torre A</t>
  </si>
  <si>
    <t>2.015-Relleno con roca muerta compactada  -  Torre A</t>
  </si>
  <si>
    <t>2.016-Relleno con roca muerta compactada  -  Torre A Sobreexcavacion</t>
  </si>
  <si>
    <t>2.017-Conformacion y compactacion subrasante -  Torre A</t>
  </si>
  <si>
    <t>2.018-Excavacion a mano ML -  Sotano</t>
  </si>
  <si>
    <t>2.019-Excavacion a mano M3 -  Sotano</t>
  </si>
  <si>
    <t>2.020-Suministro de Roca Muerta  -  Sotano</t>
  </si>
  <si>
    <t>2.021-Suministro de pedraplen -  Sotano</t>
  </si>
  <si>
    <t>2.022-Table estaca 1.2x4.8 Mts - </t>
  </si>
  <si>
    <t>2.023-Relleno compactado con material de sitio  -  Sotano</t>
  </si>
  <si>
    <t>2.024-Transporte de tierra - traslado Umbria - </t>
  </si>
  <si>
    <t>3.001-Concreto ciclopeo 10.5 MPa -  Sotano</t>
  </si>
  <si>
    <t>3.002-Zarpa muro de contencion 21 MPa -  Sotano</t>
  </si>
  <si>
    <t>3.003-Acero de refuerzo recto -  Sotano Zarpa</t>
  </si>
  <si>
    <t>3.004-Acero de refuerzo figurado -  Sotano Zarpa</t>
  </si>
  <si>
    <t>3.005-Muro de contencion 21 MPa E=25cms -  Sotano</t>
  </si>
  <si>
    <t>3.006-Muro de contencion 21 MPa E=35cms -  Sotano</t>
  </si>
  <si>
    <t>3.007-Acero de refuerzo recto -  Sotano</t>
  </si>
  <si>
    <t>3.008-Acero de refuerzo figurado -  Sotano</t>
  </si>
  <si>
    <t>3.009-Columna en concreto baja permeabilidad 21 MPa  -  Sotano Muro contencion</t>
  </si>
  <si>
    <t>3.010-Junta entre muros de contencion -  Sotano</t>
  </si>
  <si>
    <t>3.011-Excavacion a mano M3 -  Sotano</t>
  </si>
  <si>
    <t>3.012-Resanes en muros de concreto -  Sotano</t>
  </si>
  <si>
    <t>3.013-Viga de remate muro de contención -  Rampa</t>
  </si>
  <si>
    <t>3.014-Taponamiento de filtraciones - </t>
  </si>
  <si>
    <t>4.001-Solado de limpieza Concreto 14 MPa E=5cm -  Sotano</t>
  </si>
  <si>
    <t>4.002-Zapata en concreto 21 MPa -  Sotano</t>
  </si>
  <si>
    <t>4.003-Acero de refuerzo figurado -  Sotano Zapatas</t>
  </si>
  <si>
    <t>4.004-Viga de cimentacion 21 MPa -  Sotano</t>
  </si>
  <si>
    <t>4.005-Acero de refuerzo recto -  Sotano Viga cimentacion</t>
  </si>
  <si>
    <t>4.006-Acero de refuerzo figurado -  Sotano Viga cimentacion</t>
  </si>
  <si>
    <t>4.007-Foso ascensor -  Sotano</t>
  </si>
  <si>
    <t>4.008-Acero de refuerzo figurado -  Sotano Foso ascensor</t>
  </si>
  <si>
    <t>4.009-Pilotes preexcavados D=60 cms -  Torre A</t>
  </si>
  <si>
    <t>4.010-Acero de refuerzo figurado -  Torre A Pilotes</t>
  </si>
  <si>
    <t>4.011-Descabece de pilote D= 60 cm -  Torre A Pilotes</t>
  </si>
  <si>
    <t>4.012-Solado de limpieza Concreto 14 MPa E=5cm -  Torre A</t>
  </si>
  <si>
    <t>4.013-Losa de cimentacion concreto 21 MPa H=1.00m  -  Torre A</t>
  </si>
  <si>
    <t>4.014-Acero de refuerzo recto -  Torre A Losa cimentacion</t>
  </si>
  <si>
    <t>4.015-Acero de refuerzo figurado -  Torre A Losa cimentacion</t>
  </si>
  <si>
    <t>4.016-Malla electrosoldada estandar -  Torre A Losa cimentacion</t>
  </si>
  <si>
    <t>4.017-Acero de refuerzo figurado -  Torre A Cabezales</t>
  </si>
  <si>
    <t>4.018-Foso ascensor -  Torre A</t>
  </si>
  <si>
    <t>4.019-Acero de refuerzo figurado -  Torre A Foso ascensor</t>
  </si>
  <si>
    <t>4.020-Pilotes preexcavados D=80 cms -  Torre A</t>
  </si>
  <si>
    <t>5.001-Columna en concreto 21 MPa -  Sotano</t>
  </si>
  <si>
    <t>5.002-Acero de refuerzo figurado -  Sotano y salon scoial Columnas</t>
  </si>
  <si>
    <t>5.003-Losa aerea aligerada concreto 21 MPa Rec. 8 cm H=40cm -  Sotano N -2.80</t>
  </si>
  <si>
    <t>5.004-Acero de refuerzo recto -  Sotano Losa</t>
  </si>
  <si>
    <t>5.005-Acero de refuerzo figurado -  Sotano Losa</t>
  </si>
  <si>
    <t>5.006-Malla electrosoldada estandar -  Sotano Losa</t>
  </si>
  <si>
    <t>5.007-Losa aerea aligerada concreto 28 MPa Rec. 10 cm H=40cm -  Sotano N 0.00</t>
  </si>
  <si>
    <t>5.008-Losa Aerea Steel deck concreto 28 MPa H=20cm (incluye estuctura metalica ) -  Sotano Rampa</t>
  </si>
  <si>
    <t>5.010-Acero de refuerzo figurado -  Sotano Rampa</t>
  </si>
  <si>
    <t>5.011-Malla electrosoldada estandar -  Sotano Rampa</t>
  </si>
  <si>
    <t>5.012-Escaleras en concreto 21 MPa entrepisos H=2.80 con rellano -  Sotano</t>
  </si>
  <si>
    <t>5.013-Acero de refuerzo figurado -  Sotano Escaleras</t>
  </si>
  <si>
    <t>5.014-Dilatacion en losa con cortadora -  Sotano</t>
  </si>
  <si>
    <t>5.015-Muros en concreto 28 MPa E=0.12 -  Torre A</t>
  </si>
  <si>
    <t>5.016-Muros en concreto 28 MPa E=0.15 -  Torre A</t>
  </si>
  <si>
    <t>5.017-Muros en concreto 21 MPa E=0.12 -  Torre A</t>
  </si>
  <si>
    <t>5.018-Muros en concreto 21 MPa E=0.15 -  Torre A</t>
  </si>
  <si>
    <t>5.019-Acero de refuerzo figurado - Muros Industrializado -  Torre A Muros</t>
  </si>
  <si>
    <t>5.020-Grafil de refuerzo - Muro industrializado -  Torre A Muros</t>
  </si>
  <si>
    <t>5.021-Malla electrosoldada especial - Sistema industrializado -  Torre A Muros</t>
  </si>
  <si>
    <t>5.022-Placa entrepiso concreto 21 MPa E=0.10 -  Torre A</t>
  </si>
  <si>
    <t>5.023-Grafil de refuerzo - Muro industrializado -  Torre A Losas</t>
  </si>
  <si>
    <t>5.024-Malla electrosoldada especial - Sistema industrializado -  Torre A Losas</t>
  </si>
  <si>
    <t>5.025-Vigas descolgadas 12x20 cms concreto 21 MPa -  Torre A</t>
  </si>
  <si>
    <t>5.026-Vigas descolgadas 15x20 cms concreto 21 MPa -  Torre A</t>
  </si>
  <si>
    <t>5.027-Acero de refuerzo figurado -  Torre A Vigas descolgadas losa</t>
  </si>
  <si>
    <t>5.028-Escaleras en concreto 21 MPa entrepisos H=2.55 con rellano -  Torre A</t>
  </si>
  <si>
    <t>5.029-Acero de refuerzo figurado -  Torre A Escaleras</t>
  </si>
  <si>
    <t>5.030-Pines para apuntalar formaleta -  Torre A</t>
  </si>
  <si>
    <t>5.031-Placa maciza sala de maquinas concreto 21 MPa -  Torre A</t>
  </si>
  <si>
    <t>5.032-Acero de refuerzo figurado -  Torre A Losa sala de maquinas</t>
  </si>
  <si>
    <t>5.033-Ganchos para andamios colgantes anclados a la estructura -  Torre A</t>
  </si>
  <si>
    <t>5.034-Reparaciones en concreto  - </t>
  </si>
  <si>
    <t>5.037-Escaleras en concreto 21 MPa entrepisos H=2.90 con rellano -  Salon Social</t>
  </si>
  <si>
    <t>5.038-Acero de refuerzo figurado -  Escalera Salon social</t>
  </si>
  <si>
    <t>5.039-Losa aerea aligerada concreto 21 MPa Rec. 8 cm H=40cm -  Salon Social</t>
  </si>
  <si>
    <t>5.040-Vigas cubierta 30x40 cms concreto 21 MPa -  Salon Social</t>
  </si>
  <si>
    <t>5.041-Canal ALL en concreto -  Salon Social</t>
  </si>
  <si>
    <t>5.042-Columna en concreto 21 MPa -  Salon Social</t>
  </si>
  <si>
    <t>5.043-Junta muro vecino -  Perimetro Vecino</t>
  </si>
  <si>
    <t>5.044-Caja desague losas en concreto - </t>
  </si>
  <si>
    <t>5.045-Malla electrosoldada estandar -  Losa Salon social N 2.9</t>
  </si>
  <si>
    <t>5.046-POZO DE SUCCION (1.00x1.00x1.50mts) -  Cuarto de Bombas</t>
  </si>
  <si>
    <t>5.048-Foso de succion (1.00x1.30) H:2.40 -  Nivel freatico</t>
  </si>
  <si>
    <t>5.049-Acero de refuerzo figurado -  Piscinas</t>
  </si>
  <si>
    <t>5.050-Acero de refuerzo recto -  Piscinas</t>
  </si>
  <si>
    <t>5.051-Acero de refuerzo recto -  Torre A</t>
  </si>
  <si>
    <t>5.052-Resane interno y externo -  Torre A</t>
  </si>
  <si>
    <t>5.053-Muros en concreto 21 MPa E=0.12 -  Culatas</t>
  </si>
  <si>
    <t>5.055-Negativos en poliestireno - </t>
  </si>
  <si>
    <t>5.056-Resanes en muros de concreto - </t>
  </si>
  <si>
    <t>5.057-Proteccion de asfalto por vaciada de concreto -  Torre A</t>
  </si>
  <si>
    <t>5.058-Malla electrosoldada estandar -  Torre A Losas</t>
  </si>
  <si>
    <t>5.059-Adicionales para rampa vehicular -  Sotano</t>
  </si>
  <si>
    <t>5.060-Dias de no fundición - </t>
  </si>
  <si>
    <t>5.061-VIGA LEVANTADA 12x20 cms -  Balcon Torre A</t>
  </si>
  <si>
    <t>5.062-Bordillo 0.15x0.15 en rampa incl. anclajes -  Sotano 1 y 2</t>
  </si>
  <si>
    <t>5.063-Anclajes de losa complemento -  Sotano</t>
  </si>
  <si>
    <t>5.064-Bordillo para cocina y baños -  Torre A</t>
  </si>
  <si>
    <t>5.065-Adicionales complemento losa sótano. -  Salon social</t>
  </si>
  <si>
    <t>5.066-Bordillo en concreto 0.10x0.10 mts inc. formaleta -  Barandas sotano 0.00</t>
  </si>
  <si>
    <t>5.067-Alfajia en concreto ventanas del primer piso de la torre. -  Torre A</t>
  </si>
  <si>
    <t>5.068-Jornal de resane. -  Torre A.</t>
  </si>
  <si>
    <t>5.069-Alfajia en concreto para la cubierta -  Torre A</t>
  </si>
  <si>
    <t>5.070-Actividades de resane y remates - </t>
  </si>
  <si>
    <t>5.071-Fundicion de losa Steel Deck -  Sotano 1 y 2</t>
  </si>
  <si>
    <t>5.072-Anclajes en losa Steel Deck y pavimento -  Sotanos Zona de Torre grua</t>
  </si>
  <si>
    <t>5.073-Rampa de acceso sobre avenida 4ta - </t>
  </si>
  <si>
    <t>6.001-MURO LADRILLO FACHADA ESTRUCTURAL 12X10X29  -  Torre A Fachada</t>
  </si>
  <si>
    <t>6.002-Cartera muro en mamposteria estructural 12x10x29 -  Torre A Fachada</t>
  </si>
  <si>
    <t>6.004-Anclaje dovelas -  Torre A</t>
  </si>
  <si>
    <t>6.005-Acero de refuerzo figurado -  Torre A</t>
  </si>
  <si>
    <t>6.006-Refuerzo horizontal para muro -  Torre A</t>
  </si>
  <si>
    <t>6.007-Grouting mortero fc = 10 mpa + Acero  -  Torre A</t>
  </si>
  <si>
    <t>6.008-Piña en mamposteria inc. acero -  Torre A</t>
  </si>
  <si>
    <t>6.009-MURO EN MAMPOSTERIA ESTRUCTURAL 12x10x29 -  Sotano Escaleras</t>
  </si>
  <si>
    <t>6.010-Cartera muro en mamposteria estructural 29x12x21 -  Sotano Escaleras</t>
  </si>
  <si>
    <t>6.011-BLOQUE VIGA -  Torre A</t>
  </si>
  <si>
    <t>6.012-MURO EN MAMPOSTERIA ESTRUCTURAL 12x10x29 -  Torre A Shut</t>
  </si>
  <si>
    <t>6.013-Cartera muro en mamposteria estructural 29x12x21 -  Torre A Shut</t>
  </si>
  <si>
    <t>6.017-Cinta de remate 10 X10 -  Torre A</t>
  </si>
  <si>
    <t>6.018-Junta en mamposteria -  Torre A</t>
  </si>
  <si>
    <t>6.020-Muro mamposteria subestacion -  Subestacion</t>
  </si>
  <si>
    <t>6.021-Anclaje dovelas muro mamposteria subestacion -  Subestacion</t>
  </si>
  <si>
    <t>6.022-Grouting mortero fc = 10 mpa + Acero muro mamposteria subestacion -  Subestacion</t>
  </si>
  <si>
    <t>6.023-Bloque viga muro mamposteria subestacion -  Subestacion</t>
  </si>
  <si>
    <t>7.001-Muro panel yeso 2 caras -  Torre A</t>
  </si>
  <si>
    <t>7.002-Muro panel yeso 1 cara -  Torre A</t>
  </si>
  <si>
    <t>7.003-Muro panel yeso RH 1 cara -  Torre A</t>
  </si>
  <si>
    <t>7.004-Cielo falso en Panel yeso RH -  Torre A</t>
  </si>
  <si>
    <t>7.005-Cartera muro en panel yeso 2 caras  -  Torre A</t>
  </si>
  <si>
    <t>7.006-Cartera fibrocemento 1 cara - Muro -  Torre A</t>
  </si>
  <si>
    <t>7.007-Tapas en panel yeso -  Torre A</t>
  </si>
  <si>
    <t>7.008-Tapas en panel yeso RH -  Torre A</t>
  </si>
  <si>
    <t>7.009-Refuerzos en madera plastica En sistema liviano -  Torre A</t>
  </si>
  <si>
    <t>7.010-Tapas en fibrocemento -  Torre A</t>
  </si>
  <si>
    <t>7.011-Muro fibrocemento 1 cara -  Torre A Punto fijo</t>
  </si>
  <si>
    <t>7.012-Cartera fibrocemento 1 cara - Muro -  Torre A Punto fijo</t>
  </si>
  <si>
    <t>7.013-Cartera en panel yeso - Cielo -  Torre A</t>
  </si>
  <si>
    <t>7.014-Cartera en panel yeso RH - Cielo -  Torre A</t>
  </si>
  <si>
    <t>7.015-Tapas en panel yeso - Cielo -  Torre A</t>
  </si>
  <si>
    <t>7.016-Tapas en panel yeso RH - Cielo  -  Torre A</t>
  </si>
  <si>
    <t>7.017-Dilatacion en cielos falsos -  Torre A</t>
  </si>
  <si>
    <t>7.018-Polimuro grosor 6 cm -  Torre A</t>
  </si>
  <si>
    <t>7.019-Cartera polimuro grosor 6 cms -  Torre A</t>
  </si>
  <si>
    <t>7.020-Marco en fibrocemento ascensor -  Torre A Punto fijo</t>
  </si>
  <si>
    <t>7.022-Muro fibrocemento 2 caras -  Torre A</t>
  </si>
  <si>
    <t>7.023-Muro fibrocemento 1 cara -  Torre A</t>
  </si>
  <si>
    <t>7.024-Filos plasticos -  Torre A</t>
  </si>
  <si>
    <t>7.025-Cartera panel yeso RH - Muro -  Torre A</t>
  </si>
  <si>
    <t>7.026-Muro panel yeso RH 2 caras -  Torre A</t>
  </si>
  <si>
    <t>8.001-Estructura metalica para hiperfresco con anticorrosivo -  Torre A</t>
  </si>
  <si>
    <t>8.002-Estructura metalica cuarto de maquinas Ascensor -  Torre A</t>
  </si>
  <si>
    <t>8.003-Escalera de gato -  Torre A</t>
  </si>
  <si>
    <t>8.004-Rampa en estructura metalica -  Sotanos Torre A</t>
  </si>
  <si>
    <t>8.005-Estructura y cubierta para parqueaderos. - </t>
  </si>
  <si>
    <t>8.006-Estructura metálica para losa de sotano complemento de la torre grúa. - </t>
  </si>
  <si>
    <t>9.001-Cubierta en teja Ecoroof -  Torre A</t>
  </si>
  <si>
    <t>9.002-Canal ALL en concreto -  Torre A</t>
  </si>
  <si>
    <t>9.003-Solapa con cinta adhesiva para sello ancho 15 cms -  Torre A</t>
  </si>
  <si>
    <t>9.004-Solapa en lamina galvanizada calibre 22. -  Torre A</t>
  </si>
  <si>
    <t>9.005-Cubierta en policarbonato - </t>
  </si>
  <si>
    <t>10.001-Imprimacion muro con emulsion asfaltica -  Sotano</t>
  </si>
  <si>
    <t>10.002-Proteccion con plastico cal. 6 -  Sotano</t>
  </si>
  <si>
    <t>10.003-Impermeabilizacion con Vulkem Zona vehicular -  Sotano</t>
  </si>
  <si>
    <t>10.004-Impermeabilizacion Foso ascensor -  Sotano</t>
  </si>
  <si>
    <t>10.005-Impermeabilizacion superficial -  Torre A Piso Balcones</t>
  </si>
  <si>
    <t>10.006-Impermeabilizacion superficial -  Torre A Piso duchas</t>
  </si>
  <si>
    <t>10.007-Impermeabilizacion superficial -  Torre A Piso patio</t>
  </si>
  <si>
    <t>10.008-Impermeabilizacion superficial -  Torre A Piso oficios</t>
  </si>
  <si>
    <t>10.009-Impermeabilizacion superficial -  Torre A Piso Shut</t>
  </si>
  <si>
    <t>10.010-Impermeabilizacion superficial -  Torre A Piso cuarto de aseo</t>
  </si>
  <si>
    <t>10.011-Impermeabilizacion superficial -  Torre A Muros duchas</t>
  </si>
  <si>
    <t>10.012-Impermeabilizacion superficial -  Torre A Muros shut</t>
  </si>
  <si>
    <t>10.013-Impermeabilizacion superficial -  Torre A muros foso ascensor</t>
  </si>
  <si>
    <t>10.014-Emboquillada de sifones -  Torre A Apartamentos</t>
  </si>
  <si>
    <t>10.015-Emboquillada de sifones -  Torre A Cubierta</t>
  </si>
  <si>
    <t>10.016-Lavado e hidrofugado de fachada en ladrillo limpio -  Torre A</t>
  </si>
  <si>
    <t>10.017-Impermeabilizacion Foso ascensor -  Torre A</t>
  </si>
  <si>
    <t>10.018-Impermeabilizacion de losa de cubierta -  Torre A Punto fijo</t>
  </si>
  <si>
    <t>10.019-Impermeabilizacion de losa de cubierta -  Torre A Cuarto maquinas</t>
  </si>
  <si>
    <t>10.020-Impermeabilizacion sobre solapa -  Torre A Porteria</t>
  </si>
  <si>
    <t>10.021-Impermeabilizacion canal aguas lluvias -  Torre A</t>
  </si>
  <si>
    <t>10.022-Mediacaña canal aguas lluvias -  Torre A</t>
  </si>
  <si>
    <t>10.023-Impermeabilizacion de losa de cubierta -  Porteria</t>
  </si>
  <si>
    <t>10.024-Impermeabilizacion muro medianero - </t>
  </si>
  <si>
    <t>10.025-Lavado e hidrofugado de muro en mamposteria -  Sotano</t>
  </si>
  <si>
    <t>10.026-Lavado de carteras muro en mamposteria - </t>
  </si>
  <si>
    <t>11.001-Mortero de nivelacion 1:3 E=5cm -  Torre A</t>
  </si>
  <si>
    <t>11.002-Estrias sobre repello -  Torre A</t>
  </si>
  <si>
    <t>11.003-Mortero con impermeabilizante imprimacion cubierta -  Torre A Punto fijo</t>
  </si>
  <si>
    <t>11.004-Mortero con impermeabilizante imprimacion cubierta -  Torre A Cuarto maquinas</t>
  </si>
  <si>
    <t>11.006-Mortero de nivelacion impermeabilizado -  Torre A Apartamentos</t>
  </si>
  <si>
    <t>11.009-Dilatacion poliestireno en mortero de nivelacion -  Torre A</t>
  </si>
  <si>
    <t>11.010-Goteros en repello mortero 1:3 Imperm. -  Torre A</t>
  </si>
  <si>
    <t>11.011-Mortero de nivelacion impermeabilizado -  Torre A Cubiertas</t>
  </si>
  <si>
    <t>11.012-Mortero de nivelacion 1:3 E=5cm -  Torre A Punto fijo</t>
  </si>
  <si>
    <t>11.014-Repello para pared duchas -  Duchas</t>
  </si>
  <si>
    <t>11.015-Repello acrilico x apto -  Torre A</t>
  </si>
  <si>
    <t>11.016-Mortero de nivelación + mediacaña -  Planta de emergencia y transformador</t>
  </si>
  <si>
    <t>11.017-Repello escaleras -  Sotano</t>
  </si>
  <si>
    <t>11.018-Reengruese de morteros -  Torre A Apartamentos</t>
  </si>
  <si>
    <t>12.001-Piso ceramica fusion biege 60 x 60 cm  -  Torre A Apartamentos</t>
  </si>
  <si>
    <t>12.002-Guardaescoba ceramica fusion beige 10x60 cm -  Torre A Apartamentos</t>
  </si>
  <si>
    <t>12.003-Piso ceramica macerata marfil 0.30 x 0.60 -  Torre A Duchas Apartamentos</t>
  </si>
  <si>
    <t>12.004-Guardaescoba ceramica macerata marfil 10x60 cm  -  Torre A Apartamentos</t>
  </si>
  <si>
    <t>12.005-Piso ceramica vulcano beige antideslizante 0.45 x 0.45 -  Torre A Patios Apartamentos</t>
  </si>
  <si>
    <t>12.006-Guardaescoba ceramica vulcano biege 10x45 cm  -  Torre A Patios Apartamentos</t>
  </si>
  <si>
    <t>12.007-Piso ceramica 60 x 60 cm -  Torre A Punto fijo</t>
  </si>
  <si>
    <t>12.008-Guardaescoba ceramica E=10cm -  Torre A Punto fijo</t>
  </si>
  <si>
    <t>12.009-Guardaescoba granito lavado blanco -  Torre A Punto fijo</t>
  </si>
  <si>
    <t>12.010-Acabado escalera ancho 1.20 x H=2.55 incluye rellano -  Torre A Punto fijo</t>
  </si>
  <si>
    <t>12.011-MEDIACAÑA EN MORTERO 1:3 IMPERME ZONAS HUMEDAS -  Torre A shut</t>
  </si>
  <si>
    <t>12.012-Piso ceramica Adria Gris 45 x 45 cm -  Torre A Punto fijo</t>
  </si>
  <si>
    <t>12.013-Proteccion de piso -  Torre A</t>
  </si>
  <si>
    <t>12.014-Piso ceramica Adria Gris 45 x 45 cm -  Porteria</t>
  </si>
  <si>
    <t>12.015-PIRLAN CERAMICA TIPO MADERA -  Torre A</t>
  </si>
  <si>
    <t>12.016-Media caña en granito -  Torre A Balcones</t>
  </si>
  <si>
    <t>12.017-Cambio de fichas - </t>
  </si>
  <si>
    <t>12.018-Escalera en granito lavado -  Sotano</t>
  </si>
  <si>
    <t>13.001-Enchape ceramica macerata marfil 30 x 60 cm -  Torre A</t>
  </si>
  <si>
    <t>13.002-ENCHAPE CERAMICA BURANO BLANCO 30 X 60 CM -  Torre A</t>
  </si>
  <si>
    <t>13.003-Enchape marco ascensor -  Torre A Punto</t>
  </si>
  <si>
    <t>13.004-Enchape fachaleta Losa torre -  Torre A</t>
  </si>
  <si>
    <t>13.005-Dilatacion en aluminio para baños -  Torre A</t>
  </si>
  <si>
    <t>14.001-Suministro e instalación sanitaria apto tipo 1  -  Torre A piso 2 a 12</t>
  </si>
  <si>
    <t>14.002-Suministro e instalación sanitaria apto tipo 2 -  Torre A piso 2 a 12</t>
  </si>
  <si>
    <t>14.003-Suministro e instalación aguas lluvias apto tipo 1  -  Torre A piso 2 a 12</t>
  </si>
  <si>
    <t>14.004-Suministro e instalación aguas lluvias apto tipo 2  -  Torre A piso 2 a 12</t>
  </si>
  <si>
    <t>14.005-Suministro e instalación ventilación apto tipo 1 -  Torre A piso 2 a 12</t>
  </si>
  <si>
    <t>14.006-Suministro e instalación ventilación apto tipo 2 -  Torre A piso 2 a 12</t>
  </si>
  <si>
    <t>14.007-Suministro e instalación sanitaria por apto  -  Torre A piso 1</t>
  </si>
  <si>
    <t>14.008-Suministro e instalación aguas lluvias apto piso 1 -  Torre A piso 1</t>
  </si>
  <si>
    <t>14.009-Suministro e instalación bajantes Aguas lluvias  -  Torre A</t>
  </si>
  <si>
    <t>14.010-Suministro e instalación bajantes Aguas negras -  Torre A</t>
  </si>
  <si>
    <t>14.011-Suministro e instalación columnas Ventilación -  Torre A</t>
  </si>
  <si>
    <t>14.012-Soportes PVC-S por aparamento  -  Torre A pido 2 a 12</t>
  </si>
  <si>
    <t>14.013-Sistema aguas lluvia y ventilación Cubierta -  Torre A</t>
  </si>
  <si>
    <t>14.014-Instalación sanitaria lavatraperos en pasillos  -  Torre A</t>
  </si>
  <si>
    <t>14.015-Pases de losa y muro -  Torre A</t>
  </si>
  <si>
    <t>14.016-Perforaciones en losa y muro - </t>
  </si>
  <si>
    <t>14.017-Soporte tuberia sant. descolgada 4" -  Sotano</t>
  </si>
  <si>
    <t>14.018-Instalación hidraulica para el aire acondicionado - </t>
  </si>
  <si>
    <t>14.019-Reubicacion de puntos sanitarios -  Torre</t>
  </si>
  <si>
    <t>14.020-Rejillas punto sanitario torre -  Torre</t>
  </si>
  <si>
    <t>14.021-Rejillas -  Zona parqueaderos N 0.00</t>
  </si>
  <si>
    <t>14.022-Reparaciones tuberia - </t>
  </si>
  <si>
    <t>14.023-Desplazamiento punto sanit. 4" -  Torre A</t>
  </si>
  <si>
    <t>15.001-Flauta para 6 medidores  -  Torre A</t>
  </si>
  <si>
    <t>15.002-Prueba hidraulica  -  Torre A</t>
  </si>
  <si>
    <t>15.003-Instalación hidraulica apto tipo 1 primer piso -  Torre A</t>
  </si>
  <si>
    <t>15.004-Instalación hidraulica apto tipo 2 primer piso  -  Torre A</t>
  </si>
  <si>
    <t>15.005-Instalación hidraulica apto tipo 1 piso 2 a 12 -  Torre A</t>
  </si>
  <si>
    <t>15.006-Instalación hidraulica apto tipo 2 piso 2 a 12 -  Torre A</t>
  </si>
  <si>
    <t>15.007-Conducción tubería en pasillos  -  Torre A</t>
  </si>
  <si>
    <t>15.008-Soportes PVC-P por aparamento tipo 2  -  Torre A</t>
  </si>
  <si>
    <t>15.009-Pases de muro por apartamento -  Torre A</t>
  </si>
  <si>
    <t>15.010-Suministro e instalacion hidraulica lavatraperos del pasillo -  Torre A</t>
  </si>
  <si>
    <t>15.011-Soportes PVC-P por aparamento tipo 1  -  Torre A</t>
  </si>
  <si>
    <t>15.012-Perforaciones en muro -  Sotano</t>
  </si>
  <si>
    <t>15.013-Punto hidraulico presion 1/2'' Agua Fria -  Zonas Comunes</t>
  </si>
  <si>
    <t>15.014-Prueba hidraulica por piso -  Torre A</t>
  </si>
  <si>
    <t>15.015-Instalación hidráulica para el calentador - </t>
  </si>
  <si>
    <t>15.016-Instalación hidráulica cuarto de máquinas - </t>
  </si>
  <si>
    <t>15.017-Instalación válvulas ventosas en columnas de suministro - </t>
  </si>
  <si>
    <t>15.018-Suministro e instalación válvulas reguladoras de presión - </t>
  </si>
  <si>
    <t>16.001-Sistema electrico interior por apartamento  -  Torre A</t>
  </si>
  <si>
    <t>16.002-Instalaciones electricas Sotanos -  Sotanos</t>
  </si>
  <si>
    <t>16.003-Instalaciones eléctricas foso y cuarto de maquinas ascensores - </t>
  </si>
  <si>
    <t>16.008-Tablero de protecciones 18 ctos trifasico TK -  Salon Social</t>
  </si>
  <si>
    <t>16.009-Tablero de protecciones Apartamento  - </t>
  </si>
  <si>
    <t>16.010-Instalaciones eléctricas puntos fijos y escaleras - </t>
  </si>
  <si>
    <t>16.011-Instalaciones eléctricas cuartos técnicos - </t>
  </si>
  <si>
    <t>16.012-Certificacion RETIE - </t>
  </si>
  <si>
    <t>17.001-Relleno acrilico, estuco y pintura -  Torre A</t>
  </si>
  <si>
    <t>17.002-RELLENO ACRILICO - ESTUCO Y PINTURA CARTERA -  Torre A</t>
  </si>
  <si>
    <t>17.003-RELLENO ACRILICO- ESTUCO Y PINTURA CIELOS  -  Torre A</t>
  </si>
  <si>
    <t>17.004-RELLENO Y GRANIPLAST SOBRE FACHADA  -  Torre A</t>
  </si>
  <si>
    <t>17.005-RELLENO Y GRANIPLAST CARTERA SOBRE FACHADA  -  Torre A</t>
  </si>
  <si>
    <t>17.006-Relleno acrilico, estuco y pintura -  Torre A Punto fijo</t>
  </si>
  <si>
    <t>17.007-RELLENO ACRILICO - ESTUCO Y PINTURA CARTERA -  Torre A Punto fijo</t>
  </si>
  <si>
    <t>17.008-RELLENO ACRILICO- ESTUCO Y PINTURA CIELOS  -  Torre A Punto fijo</t>
  </si>
  <si>
    <t>17.009-Relleno acrilico, estuco y pintura bajo escalera -  Torre A Punto fijo</t>
  </si>
  <si>
    <t>17.010-Dilatacion en fachada -  Torre A</t>
  </si>
  <si>
    <t>17.011-Dilatacion vertical entre muros -  Torre A</t>
  </si>
  <si>
    <t>17.012-Cartera canto E=4-5 cms -  Torre A</t>
  </si>
  <si>
    <t>17.013-RELLENO Y GRANIPLAST INTERIOR -  Torre A Punto Fijo</t>
  </si>
  <si>
    <t>17.014-RELLENO Y GRANIPLAST CARTERA INTERIOR -  Torre A Punto Fijo</t>
  </si>
  <si>
    <t>17.015-RELLENO Y GRANIPLAST BAJO ESCALERA -  Torre A</t>
  </si>
  <si>
    <t>17.016-RELLENO Y GRANIPLAST CARTERA BORDE ESCALERA -  Torre A</t>
  </si>
  <si>
    <t>17.017-Reparaciones causadas por daños en instalacion de mesones y sifones tapados -  Torre A</t>
  </si>
  <si>
    <t>17.018-Adicional sistema liviano - Graniplast y pinturas -  Torre A</t>
  </si>
  <si>
    <t>17.019-Detallado de aptos para entrega -  Torre A</t>
  </si>
  <si>
    <t>17.020-Pintura tipo koraza gris basalto -  Muro de cerramiento</t>
  </si>
  <si>
    <t>18.003-Ventaneria en aluminio Apto Tipo 1  -  Torre A</t>
  </si>
  <si>
    <t>18.004-Ventaneria en aluminio Apto Tipo 1 primer piso -  Torre A</t>
  </si>
  <si>
    <t>18.005-Ventaneria en aluminio Apto Tipo 2 -  Torre A</t>
  </si>
  <si>
    <t>18.006-Ventaneria en aluminio Apto Tipo 2 primer piso -  Torre A</t>
  </si>
  <si>
    <t>18.007-Puertas-Ventanas aluminio Aptos -  Torre A</t>
  </si>
  <si>
    <t>18.008-Ventaneria en aluminio zona comun -  Torre A</t>
  </si>
  <si>
    <t>18.009-Puerta batiente en aluminio 0.80x2.25 mts con persiana -  Cuarto aseo Torre A</t>
  </si>
  <si>
    <t>18.010-Sellos de ventaneria -  Torre A</t>
  </si>
  <si>
    <t>18.011-Reparacion carpinteria en aluminio - </t>
  </si>
  <si>
    <t>19.001-Puertas en Maderas Apto Tipo 1 -  Torre A</t>
  </si>
  <si>
    <t>19.002-Puertas en Maderas Apto Tipo 2 -  Torre A</t>
  </si>
  <si>
    <t>19.003-CLOSET ALCOBA PPAL Apto Tipo 1 -  Torre A</t>
  </si>
  <si>
    <t>19.004-CLOSET ALCOBA PPAL Apto tipo 2 -  Torre A</t>
  </si>
  <si>
    <t>19.005-CLOSET ALCOBA 2 Apto tipo 1 -  Torre A</t>
  </si>
  <si>
    <t>19.006-CLOSET ALCOBA 2 Apto tipo 2 -  Torre A</t>
  </si>
  <si>
    <t>19.007-CLOSET DE LINOS -  Torre A</t>
  </si>
  <si>
    <t>19.008-GABINETES DE COCINA (Alto, Bajo) -  Torre A</t>
  </si>
  <si>
    <t>19.009-MUEBLE BAÑO (ALTO y BAJO) alcoba ppal Apto tipo 1 -  Torre A</t>
  </si>
  <si>
    <t>19.010-MUEBLE BAÑO (ALTO y BAJO) alcoba Ppal - Apto tipo 2 -  Torre A</t>
  </si>
  <si>
    <t>19.011-MUEBLE BAÑO (ALTO y BAJO) baño alcobas -  Torre A</t>
  </si>
  <si>
    <t>19.012-GUARDAESCOBAS EN MADERA -  Torre A</t>
  </si>
  <si>
    <t>19.013-Mueble para lavadero de ropas -  Torre A</t>
  </si>
  <si>
    <t>19.014-GABINETES DE COCINA (Alto, Bajo) Apto Tipo 1 -  Torre A</t>
  </si>
  <si>
    <t>19.015-GABINETES DE COCINA (Alto, Bajo) Apto Tipo 2 -  Torre A</t>
  </si>
  <si>
    <t>19.016-TAPA REGISTRO PASILLOS -  Tor</t>
  </si>
  <si>
    <t>19.017-PUERTAS DE TELECOMUNICACION Y MEDIDORES DE AGUA -  Torr</t>
  </si>
  <si>
    <t>19.018-Puerta en madera deposito -  Torre A</t>
  </si>
  <si>
    <t>19.019-Reparaciones y/o modificaciones de carpinteria en madera - </t>
  </si>
  <si>
    <t>20.001-Baranda en vidrio balcones -  Torre A</t>
  </si>
  <si>
    <t>20.002-BARANDA ESCALERA PTO FIJO -  Torre A</t>
  </si>
  <si>
    <t>20.004-PUERTA CORTAFUEGO -  Torre A</t>
  </si>
  <si>
    <t>20.005- PUERTA EN LAMINA CUARTO DE MAQUINAS/ CERRADURA/MARCO -  Torre A</t>
  </si>
  <si>
    <t>20.006-PUERTA METALICA CUARTO SHUTE DE BASURA INCLUYE MARCO CALIBRE 20 ACABADO FINAL -  Torre A</t>
  </si>
  <si>
    <t>20.007-TAPA SHUT BASCULANTE EN ACERO INOXIDABLE 0.4x0.6 -  Torre A</t>
  </si>
  <si>
    <t>20.008-Puerta tolva en acero inoxidable 0.6 x 0.65 -  Torre A Shut</t>
  </si>
  <si>
    <t>20.009-Puerta metalica con marco -  Torre A Cuarto de aseo</t>
  </si>
  <si>
    <t>20.010-Herrajes para camaras y carcamos - </t>
  </si>
  <si>
    <t>20.011-Transicion rampa contra losa -  Sotano</t>
  </si>
  <si>
    <t>20.012-Puertas provisionales metalicas apartamentos -  Torre A</t>
  </si>
  <si>
    <t>20.013-Herrajes para caja de sotanos -  Sotanos</t>
  </si>
  <si>
    <t>20.014-Baranda interna en pasillo -  Torre A</t>
  </si>
  <si>
    <t>20.015-Cerramiento lateral para rampa vehicular -  Sotanos</t>
  </si>
  <si>
    <t>20.016-Escotilla para acceso a cubierta 90x90 en lamina galvanizada. -  Torre A</t>
  </si>
  <si>
    <t>20.017-Soporte para meson 0.78x0.48 m, angulo de 1"x1/8" -  Baño salon social apto tipo 1</t>
  </si>
  <si>
    <t>20.018-Platinas de apoyo y pie de amigos para apoyo de vigas terminales ascensores 1 y 2. -  Torre A</t>
  </si>
  <si>
    <t>20.019-Exclusa 0.80x0.80 en lamina alfajor -  Torre A Cubierta</t>
  </si>
  <si>
    <t>20.020-Plataforma de mantenimiento en lamina antideslizante -  Torre A Cubierta</t>
  </si>
  <si>
    <t>20.021-Angulo en aluminio puertas ventana - </t>
  </si>
  <si>
    <t>20.022-Reposicion baranda interna - </t>
  </si>
  <si>
    <t>20.023-Rejillas con marco y contramarco 0.60x0.60 -  Sotanos</t>
  </si>
  <si>
    <t>20.024-Instalación de angulo borde losa -  Rampa sotanos</t>
  </si>
  <si>
    <t>20.025-Carpinteria metalica - </t>
  </si>
  <si>
    <t>21.001-Sanitarios -  Torre A</t>
  </si>
  <si>
    <t>21.002-LAVADERO EN FIBRA DE VIDRIO  -  Torre A</t>
  </si>
  <si>
    <t>21.003-LAVAPLATOS ACERO INOXIDABLE 53x43cm ECONOMICO -  Torre A</t>
  </si>
  <si>
    <t>21.004-LAVATRAPEADOR -  Torre A</t>
  </si>
  <si>
    <t>21.005-CAJA PLASTICA PARA LLAVE LAVADORA 23x15x8cm -  Torre A</t>
  </si>
  <si>
    <t>21.006-CAJA PVC PARA REGISTRO -  Torre A</t>
  </si>
  <si>
    <t>21.007-CONJ. CANASTILLA CROMADA SIFON P -  Torre A</t>
  </si>
  <si>
    <t>21.008-ESTUFA MIXTA 3 GAS 1 ELECTRICA -  Torre A</t>
  </si>
  <si>
    <t>21.009-CAMPANA EXTRACTORA -  Torre A</t>
  </si>
  <si>
    <t>21.010-HORNO A GAS -  Torre A</t>
  </si>
  <si>
    <t>21.011-Lavamanos -  Torre A</t>
  </si>
  <si>
    <t>21.012-LAVATRAPEADOR -  Torre A Cuarto de aseo</t>
  </si>
  <si>
    <t>21.013-Papelera en acero inoxidable  -  Torre A</t>
  </si>
  <si>
    <t>21.014-Percha en acero inoxidable  -  Torre A</t>
  </si>
  <si>
    <t>21.015-Toallero en acero inoxidable -  Torre A</t>
  </si>
  <si>
    <t>21.016-Papelera en acero inoxidable  -  Salon social</t>
  </si>
  <si>
    <t>21.017-Toallero en acero inoxidable -  Salon social</t>
  </si>
  <si>
    <t>22.001-Meson en granito silver grey (1.07+1.83x0.63) con salpicadero y reengruese de 2 cms -  Torre A Cocina Apto Tipo 1</t>
  </si>
  <si>
    <t>22.002-Meson en granito silver grey esquinero (1.00x1.00) y reengruese -  Torre A Cocina Apto Tipo 1</t>
  </si>
  <si>
    <t>22.003-Barra en granito silver grey (2.28x0.30) y reegruese de 2 cms -  Torre A Cocina Apto TIpo 1</t>
  </si>
  <si>
    <t>22.004-Meson marmol crema marfil (0.65x0.53) con filo matado y salp 20 cms en L - Baño alcobas -  Torre A Baño alcobas y social</t>
  </si>
  <si>
    <t>22.005-Meson marmol crema marfil (1.55x0.55) con filo matado y salp 20 cms solo atras -  Torre A Baño ppal tipo 1</t>
  </si>
  <si>
    <t>22.006-Meson marmol crema marfil (0.80x0.45) con filo matado y salp 20 cms en L -  Torre A Baño ppal tipo 2</t>
  </si>
  <si>
    <t>22.007-Mesón en granito silver grey (1.14+1.70x0.55) con salpicadero y reengruese de 2 cms -  Apto tipo 1</t>
  </si>
  <si>
    <t>22.008-Mesón en granito silver grey (1.08+1.51x0.55) con salpicadero y reengruese de 2 cms -  Apto tipo 2</t>
  </si>
  <si>
    <t>22.009-Meson en granito silver grey esquinero (1.00x1.00) y reengruese cocina -  Apto tipo 1</t>
  </si>
  <si>
    <t>22.010-Meson en granito silver grey esquinero (1.00x1.00) y reengruese cocina -  Apto tipo 2</t>
  </si>
  <si>
    <t>22.011-Barra en granito silver grey (2.18x0.30) y reengruese de 2 cms -  Apto tipo 1</t>
  </si>
  <si>
    <t>22.012-Barra en granito silver grey (2.00x0.30) y reengruese de 2 cms -  Apto tipo 2</t>
  </si>
  <si>
    <t>22.013-Meson marmol crema marfil (0.65x0.50) con filo matado y salpicadero 20 cms en L -  Apto tipo 1 (baño alcobas)</t>
  </si>
  <si>
    <t>22.014-Meson marmol crema marfil (0.65x0.50) con filo matado y salpicadero 20 cms en L -  Apto tipo 2 (bañor alcobas)</t>
  </si>
  <si>
    <t>22.015-Mesón marmol crema marfil (1.55x0.55) con filo matado y salpicadero 20 cms solo -  Apto tipo 1 (Alcoba principal)</t>
  </si>
  <si>
    <t>22.016-Mesón marmol crema marfil (0.80x0.55) con filo matado y salpicadero 20 cms en L -  Apto tipo 2 (Alcoba principal)</t>
  </si>
  <si>
    <t>22.017-Mesón marmol crema marfil (0.80x0.50) con filo matado y salpicadero 20 cms en L -  Apto tipo 1 (baño social)</t>
  </si>
  <si>
    <t>22.018-Ampliación de hueco en meson de granito -  Torre A</t>
  </si>
  <si>
    <t>22.019-Desinstalacion e instalacion de mesones cocina - </t>
  </si>
  <si>
    <t>23.001-Division de ducha vidrio temp. 8 mm -  Torre A</t>
  </si>
  <si>
    <t>23.002-ESPEJO FLOTADO 4mm -  Torre A Baño social</t>
  </si>
  <si>
    <t>23.003-Vidrio templado control solar -  Torre A</t>
  </si>
  <si>
    <t>23.004-Reposicion vidrios y espejos -  Torre A</t>
  </si>
  <si>
    <t>24.001-ASEO FINAL - </t>
  </si>
  <si>
    <t>24.002-ASEO PARA ENTREGA APARTAMENTOS - </t>
  </si>
  <si>
    <t>24.003-RESANES - </t>
  </si>
  <si>
    <t>24.004-RETIRO DE ESCOMBROS - </t>
  </si>
  <si>
    <t>24.005-Puertas provisionales apartamentos - </t>
  </si>
  <si>
    <t>24.006-Resane y detallado de muros aptos tipo 1 y 2 - </t>
  </si>
  <si>
    <t>24.007-Jornal de aseo por descuento a contratistas - </t>
  </si>
  <si>
    <t>24.008-Aseo administracion - </t>
  </si>
  <si>
    <t>24.009-Detallado para entrega de apartamentos - </t>
  </si>
  <si>
    <t>24.010-ASEO Y DESTRONQUE PUNTO FIJO -  TORRE</t>
  </si>
  <si>
    <t>24.011-ASEO Y DESTRONQUE SALON SOCIAL Y PORTERIA - </t>
  </si>
  <si>
    <t>24.012-LIMPIEZA EXTERIOR VENTANAS -  TORRE</t>
  </si>
  <si>
    <t>24.013-Relavada de balcones -  Torre A</t>
  </si>
  <si>
    <t>25.001-ASCENSOR 12 PARADAS 8 PASAJEROS -  Torre A</t>
  </si>
  <si>
    <t>25.002-ASCENSOR 4 PARADAS 4 PASAJEROS  -  Sotano</t>
  </si>
  <si>
    <t>25.003-BOMBAS PARA POZO DE SUCCION CON ACCESORIOS - </t>
  </si>
  <si>
    <t>25.004-EQUIPO DE PRESION CONSTANTE 3 BOMBAS CON ACCESORIOS - </t>
  </si>
  <si>
    <t>25.005-EQUIPO SISTEMA CONTRA INCENDIO Y BOMBA JOCKEY CON ACCESORIOS - </t>
  </si>
  <si>
    <t>25.006-CONSOLA DE CITOFONIA PRINCIPAL - </t>
  </si>
  <si>
    <t>25.007-MOTORES PUERTA DE ACCESO PRINCIPAL - </t>
  </si>
  <si>
    <t>25.008-SHUT DE BASURA con accesorios - </t>
  </si>
  <si>
    <t>25.009-JUEGOS INFANTILES - </t>
  </si>
  <si>
    <t>25.010-EQUIPAMENTO JACUZZI -  Salon Social</t>
  </si>
  <si>
    <t>25.011-EQUIPAMENTO BAÑO TURCO -  Salon Social</t>
  </si>
  <si>
    <t>25.012-Perforaciones sobre muro para A.A -  Torre A</t>
  </si>
  <si>
    <t>25.013-Linea de cobre para A.A -  Torre A</t>
  </si>
  <si>
    <t>25.014-Equipo para sotano agua de lavado -  Sotano</t>
  </si>
  <si>
    <t>25.015-Dotacion gimnacio -  Salon Social</t>
  </si>
  <si>
    <t>26.001-EMPRADIZACION DE EXTERIORES E INTERIORES -  Zonas comunes</t>
  </si>
  <si>
    <t>26.002-JARDINES INTERIORES Y EXTERIORES (SWINGLIAS incluidas ) -  Zonas comunes</t>
  </si>
  <si>
    <t>27.001-ANDEN CON NORMA MECEP -  Zonas comunes</t>
  </si>
  <si>
    <t>27.002-ANDEN PROTECCION PERIMETRAL b=0.30, e=0.10 CON RELLENO COMPACTADO -  Zonas comunes</t>
  </si>
  <si>
    <t>27.003-ANDENES EN CONCRETO 3000PSI E=10cm -  Zonas comunes</t>
  </si>
  <si>
    <t>27.004-Excavacion a mano M3 -  Zonas comunes andenes</t>
  </si>
  <si>
    <t>27.005-GEOTEXTIL -  Zonas comunes</t>
  </si>
  <si>
    <t>27.006-LOSA DE PAVIMENTO MR-42 E=12cms -  Sotano N -5.60</t>
  </si>
  <si>
    <t>27.007-Malla electrosoldada estandar -  Zonas comunes</t>
  </si>
  <si>
    <t>27.008-Relleno con roca muerta compactada  -  Zonas comunes</t>
  </si>
  <si>
    <t>27.009-SARDINEL RECTANGULAR EN CONCRETO FC=3000 PSI -  Zonas comunes</t>
  </si>
  <si>
    <t>27.010-TOPE LLANTAS PREFABRICADOS  -  Zonas comunes</t>
  </si>
  <si>
    <t>27.011-Pasadores Pavimento -  Pavimento sotano</t>
  </si>
  <si>
    <t>27.012-Anden bahia escaleras E=0.17mts -  Sotano</t>
  </si>
  <si>
    <t>27.013-ANDEN INGRESO PRINCIPAL TORRE -  Zonas comunes</t>
  </si>
  <si>
    <t>27.014-CORTE DE BORDILLO, DEMOLICION E INSTALACION LOSETA TACTIL -  Zonas comunes</t>
  </si>
  <si>
    <t>27.015-ASEO ANDENES EXTERIORES E INTERIORES - </t>
  </si>
  <si>
    <t>27.016-Reubicación de tope llantas -  Zonas comunes</t>
  </si>
  <si>
    <t>28.001-Suministro e Instalacion Tuberia 4" Alcantarillado  -  Aguas lluvias</t>
  </si>
  <si>
    <t>28.002-Suministro e Instalacion Tuberia 6" Alcantarillado Pluvial -  Aguas lluvias</t>
  </si>
  <si>
    <t>28.003-Suministro e Instalacion Tuberia 8" Alcantarillado Pluvial -  Aguas lluvias</t>
  </si>
  <si>
    <t>28.004-Suministro e Instalacion Tuberia 10" Alcantarillado -  Aguas lluvias</t>
  </si>
  <si>
    <t>28.005-Suministro e Instalacion Tuberia 4" PVC-S  -  Aguas lluvias</t>
  </si>
  <si>
    <t>28.006-EMPATE A TUBERIA EXISTENTE -  Aguas lluvias</t>
  </si>
  <si>
    <t>28.007-Caja de Inspeccion 0.6X0.6 -  Aguas lluvias</t>
  </si>
  <si>
    <t>28.008-CAMARA TIPO B h=MTS -  Aguas lluvias</t>
  </si>
  <si>
    <t>28.009-Suministro e Instalacion Tuberia 4" Alcantarillado  -  Aguas negras</t>
  </si>
  <si>
    <t>28.010-Suministro e Instalacion Tuberia 6" Alcantarillado Sanitario -  Aguas negras</t>
  </si>
  <si>
    <t>28.011-Caja de Inspeccion 0.6X0.6 -  Aguas negras</t>
  </si>
  <si>
    <t>28.012-Caja de Inspeccion 0.5X0.5 -  Aguas negras</t>
  </si>
  <si>
    <t>28.013-Suministro e Instalacion Tuberia 4" PVC-S Aguas negras  -  Aguas negras</t>
  </si>
  <si>
    <t>28.014-EMPATE A TUBERIA EXISTENTE -  Aguas negras</t>
  </si>
  <si>
    <t>28.015-Excavacion a Mano x ML -  Aguas lluvias</t>
  </si>
  <si>
    <t>28.016-Excavacion a Mano x ML -  Aguas negras</t>
  </si>
  <si>
    <t>28.017-Lecho en arena para tuberias Alcantarillado PVC -  Aguas lluvias</t>
  </si>
  <si>
    <t>28.018-Lecho en arena para tuberias Alcantarillado PVC -  Aguas negras</t>
  </si>
  <si>
    <t>28.019-Suminitro e instalación tubería PVC-Sanitaria  -  Aguas lluvias sotanos</t>
  </si>
  <si>
    <t>28.020-Camara 60x60cm prof &lt; 1mt incluye rejilla -  Aguas lluvias</t>
  </si>
  <si>
    <t>28.021-Relleno compactado con material de sitio  -  Aguas lluvias</t>
  </si>
  <si>
    <t>28.022-Relleno compactado con material de sitio  -  Aguas negras</t>
  </si>
  <si>
    <t>28.023-Rejilla tipo cárcamo -  Aguas lluvias - Sotanos</t>
  </si>
  <si>
    <t>28.024-Suministro e instalacion tubería PVC-S -  Sotano 2</t>
  </si>
  <si>
    <t>28.025-Excavacion a mano M3 -  Sotano 2</t>
  </si>
  <si>
    <t>28.026-Lecho en arena para tuberias PVC-s -  Sotano 2</t>
  </si>
  <si>
    <t>28.027-Relleno compactado -  Sotano 2</t>
  </si>
  <si>
    <t>28.028-Reparación alcantarillado Calle 64 - </t>
  </si>
  <si>
    <t>28.029-Suministro e Instalacion Tuberia 8" Alcantarillado - </t>
  </si>
  <si>
    <t>28.030-Lecho en arena para tuberias Alcantarillado PVC - </t>
  </si>
  <si>
    <t>28.031-Reposición alcantarillado Calle 64 - </t>
  </si>
  <si>
    <t>28.032-Lecho en arena para tuberias  -  Aguas lluvias</t>
  </si>
  <si>
    <t>28.033-Lecho en arena para tuberias  -  Aguas negras</t>
  </si>
  <si>
    <t>28.034-Movimiento de tapa camara - </t>
  </si>
  <si>
    <t>28.035-Realce de cámaras de alcantarillado Tipo B -  AGUAS NEGRAS Y LLUVIAS</t>
  </si>
  <si>
    <t>28.036-LIMPIEZA E INSPECCION DE RED DE ALCANTARILLADO - </t>
  </si>
  <si>
    <t>28.037-Reemplazo domiciliar de alcantarillado pluvial - </t>
  </si>
  <si>
    <t>28.038-Caja de inspección 1.80x0.90 incl. excavación, fundición, marco y tapa - </t>
  </si>
  <si>
    <t>29.001-SUMINISTRO E INSTALACION GEODREN VIAL Ø4" H=1m -  Sotano 2 N-5.60</t>
  </si>
  <si>
    <t>29.002-SUMINISTRO E INSTALACION GEODREN PLANAR  -  Sotanos</t>
  </si>
  <si>
    <t>29.003-Suministro e instalacion de Filtros -  Sotano 2 N-5.60</t>
  </si>
  <si>
    <t>29.004-Cajas y rejillas sistema de infiltración -  Sotano 2 N-5.60</t>
  </si>
  <si>
    <t>29.005-Succión aguas subterraneas  -  Sotano 2 N-5.60</t>
  </si>
  <si>
    <t>29.006-Conexion geodren vial a caja -  Sotano 2 N-5.60</t>
  </si>
  <si>
    <t>29.007-Filtro tipo frances -  Entorno a Torre</t>
  </si>
  <si>
    <t>29.008-Foso de succion -  Sotano 2 N-5.60</t>
  </si>
  <si>
    <t>30.001-GABINETES CONTADORES DE AGUA -  Torre A</t>
  </si>
  <si>
    <t>30.002-COLUMNA PVC PRESION  -  Torre A</t>
  </si>
  <si>
    <t>30.003-Tuberia UP RDE 21 3"  -  Zona común</t>
  </si>
  <si>
    <t>30.004-Tuberia UP RDE 21 4"   -  Zona común</t>
  </si>
  <si>
    <t>30.005-Tuberia UP RDE 21 2"    -  Zona común</t>
  </si>
  <si>
    <t>30.006-Tuberias y accesorios PVC-P -  Zona común</t>
  </si>
  <si>
    <t>30.007-Excavación a mano prof. &lt;=1m -  Zona común</t>
  </si>
  <si>
    <t>30.008-Lecho en arena para tuberias  -  Zona común</t>
  </si>
  <si>
    <t>30.009-Relleno compactado con material de sitio  -  Zona común</t>
  </si>
  <si>
    <t>30.010-Medidor general 1 1/2"  -  Zona común</t>
  </si>
  <si>
    <t>30.011-Valvulas  -  Torre A</t>
  </si>
  <si>
    <t>30.012-Conexión a red principal EMCALI -  Zona común</t>
  </si>
  <si>
    <t>30.013-Medidor para agua 1/2" -  Torre A</t>
  </si>
  <si>
    <t>30.014-Desmonte de provisional de acueducto - </t>
  </si>
  <si>
    <t>31.001-SISTEMA CONTRAINCENDIO GENERAL - </t>
  </si>
  <si>
    <t>31.002-SISTEMA DETECTORES DE HUMO - </t>
  </si>
  <si>
    <t>31.003-Protectores acrilicos -  Sistema contraincendio</t>
  </si>
  <si>
    <t>32.001-GABINETES PARA MEDIDORES DE GAS - </t>
  </si>
  <si>
    <t>32.002-SISTEMA PARA GAS - </t>
  </si>
  <si>
    <t>32.003-REPARACION DE DAÑO TUBERIA - </t>
  </si>
  <si>
    <t>33.001-CERRAMIENTO TUBULAR 1"x1" H=2.4mts -  Zona comun cerramiento perimetral</t>
  </si>
  <si>
    <t>33.002-MURO EN MAMPOSTERIA ESTRUCTURAL 12x10x29 -  Zona comun cerramiento perimetral</t>
  </si>
  <si>
    <t>33.003-Anclaje dovelas -  Zona comun cerramiento perimetral</t>
  </si>
  <si>
    <t>33.004-Grouting mortero fc = 10 mpa + Acero  -  Zona comun cerramiento perimetral</t>
  </si>
  <si>
    <t>33.005-Acero de refuerzo figurado -  Zona comun cerramiento perimetral</t>
  </si>
  <si>
    <t>33.006-Refuerzo horizontal para muro -  Zona comun cerramiento perimetral</t>
  </si>
  <si>
    <t>33.007-BLOQUE VIGA -  Zona comun cerramiento perimetral</t>
  </si>
  <si>
    <t>33.008-ALFAJIA EN CONCRETO -  Zona comun cerramiento perimetral</t>
  </si>
  <si>
    <t>33.009-PUERTA ACCESO VEHICULAR  -  Zona comun cerramiento perimetral</t>
  </si>
  <si>
    <t>33.010-PUERTA EN TUBULAR 1"x1" ANCHO=2.0mts H=2.4mts -  Acceso uar cerramiento perimetral</t>
  </si>
  <si>
    <t>33.011-CERRAMIENTO TUBULAR 1"x1" H=1.2mts -  Zona comun piscina perimetro</t>
  </si>
  <si>
    <t>33.012-Puerta en tubular 1"x1" ancho 1.25 x H=1.20 mts -  Zona comun Acceso piscina</t>
  </si>
  <si>
    <t>33.013-SARDINEL RECTANGULAR EN CONCRETO FC=3000 PSI 20xH=30cms -  Zona comun cerramiento perimetral</t>
  </si>
  <si>
    <t>33.014-Muro en concreto H=0.40 incl. viga de cimentación H=0.30 -  Zona comun cerramiento perimetral</t>
  </si>
  <si>
    <t>33.015-Pilotes para el muro de cerramiento av 3 norte - </t>
  </si>
  <si>
    <t>33.016-Resane muro de cerramiento -  Muro de cerramiento</t>
  </si>
  <si>
    <t>33.017-Cerramiento en malla eslabonada H=2 mts -  Planta de emergencia y transformador</t>
  </si>
  <si>
    <t>34.001-CERRADURA PUERTA ACCESO PRINCIPAL - </t>
  </si>
  <si>
    <t>34.002-CERRADURA PUERTA ALCOBAS - </t>
  </si>
  <si>
    <t>34.003-CERRADURA PUERTA BAÑOS - </t>
  </si>
  <si>
    <t>35.001-AVISO CONDOMINIO - </t>
  </si>
  <si>
    <t>35.002-NOMENCLATURA APTOS  - </t>
  </si>
  <si>
    <t>35.003-NOMENCLATURA PARQUEADEROS - </t>
  </si>
  <si>
    <t>35.004-LINEA DE DEMARCACION PARQUEADERO - </t>
  </si>
  <si>
    <t>35.005-FLECHAS INDICADORAS DE FLUJO - </t>
  </si>
  <si>
    <t>35.006-PINTURA PARA SEÑALIZACION - </t>
  </si>
  <si>
    <t>35.007-PINTURA PARA SEÑALIZACION COLUMNAS DE SOTANOS 3 FRANJAS - </t>
  </si>
  <si>
    <t>35.008-Plan de manejo de Transito - </t>
  </si>
  <si>
    <t>35.009-Señalización velocidad máxima - </t>
  </si>
  <si>
    <t>35.010-Señalización pare - </t>
  </si>
  <si>
    <t>35.011-Pintura topellantas - </t>
  </si>
  <si>
    <t>35.012-Demarcación cebras peatonales - </t>
  </si>
  <si>
    <t>35.013-IDENTIFICACION ESCALERAS Y SHUTS - </t>
  </si>
  <si>
    <t>35.014-IDENTIFICACION NUMERO DE PISOS HALL, SCENSORES, ZONA SOCIAL Y SOTANOS - </t>
  </si>
  <si>
    <t>35.015-IDENTIFICACION NUMERO DE PISOS ESCALERAS, ZONA SOCIAL Y SOTANOS - </t>
  </si>
  <si>
    <t>35.016-MARQUILLAS PARA CASILLEROS, CONTADORES AGUA, MEDIDORES DE GAS - </t>
  </si>
  <si>
    <t>35.017-IDENTIFICACION GABINETES DE INCENDIOS - </t>
  </si>
  <si>
    <t>35.018-MARQUILLAS IDENTIFICACION GABINETES DE COMUNICACION Y MEDIDORES DE AGUA - </t>
  </si>
  <si>
    <t>35.019-PLACAS IDENTIFICACION ESPACIOS ZONAS COMUNES - </t>
  </si>
  <si>
    <t>35.020-REGLAMENTO PISCINA - </t>
  </si>
  <si>
    <t>35.021-AVISO PROFUNDIDAD PISCINA - </t>
  </si>
  <si>
    <t>35.022-PLACA CAMILLA DE EMERGENCIA - </t>
  </si>
  <si>
    <t>35.023-PLACAS LINEA DE VACIO Y BOTON DE PANICO - </t>
  </si>
  <si>
    <t>35.024-AVISOS PLANTA ELECTRICA, TRANSFORMADOR Y CUARTO DE MAQUINAS - </t>
  </si>
  <si>
    <t>35.025-AVISOS RIESGO ELECTRICO - </t>
  </si>
  <si>
    <t>35.026-AVISOS PARA PARQUEADEROS ALTURA Y PESO MAXIMO - </t>
  </si>
  <si>
    <t>35.027-AVISO PROHIBIDO EL PARQUEO DE VEHICULOS PESADOS - </t>
  </si>
  <si>
    <t>35.028-AVISO SALIDA DE EMERGENCIA PISO 1 - </t>
  </si>
  <si>
    <t>35.029-AVISO HACIA ASCENSORES EN PISO 1 - </t>
  </si>
  <si>
    <t>36.002-Planta de emergencia 287 KVA 3f 208V/120V - </t>
  </si>
  <si>
    <t>36.003-Vigas de cimentación de la planta de emergencia - </t>
  </si>
  <si>
    <t>36.004-Desfogue de planta de emergencia 5" a 8" - </t>
  </si>
  <si>
    <t>37.001-Subestación de Potencia 300KVA - </t>
  </si>
  <si>
    <t>37.002-Tablero de baja tension (TGBT) incluyendo tablero para servicios comunes - </t>
  </si>
  <si>
    <t>37.003-Instalaciones eléctricas subestación - </t>
  </si>
  <si>
    <t>37.004-Base en concreto para tablero de medidores Energia 1.1x0.4 mts -  Zona comun</t>
  </si>
  <si>
    <t>37.005-Foso transformador 300 KVA 1.12x1.35 mts -  Zona comun</t>
  </si>
  <si>
    <t>37.006-Tableros de Sub-Estacion - </t>
  </si>
  <si>
    <t>38.002-Acometidas electricas principal MT y planta de emergencia - </t>
  </si>
  <si>
    <t>38.003-Acometida apartamentos (3#6Cu+1#6Cu+1#6Cu T) desed tablero de medidores a aptos - </t>
  </si>
  <si>
    <t>38.004-Alimentador a tableros TGC-1 TGC-2 TGC-3 - </t>
  </si>
  <si>
    <t>38.013-Acometida ASC-1 - </t>
  </si>
  <si>
    <t>38.014-Acometida ASC-2 - </t>
  </si>
  <si>
    <t>38.015-Acometida Bomba JOCK - </t>
  </si>
  <si>
    <t>38.016-Acometida Bomba de succion Nº 1 - </t>
  </si>
  <si>
    <t>38.017-Acometida Bomba de succion Nº 2 - </t>
  </si>
  <si>
    <t>38.018-Acometida Sotano Nº 1 y Nº 2 - </t>
  </si>
  <si>
    <t>38.019-Acometida T. PORTERIA - </t>
  </si>
  <si>
    <t>38.020-Acometida T PUNTO FIJO - </t>
  </si>
  <si>
    <t>38.021-Acometida ASCENSOR ZONA COMUN - </t>
  </si>
  <si>
    <t>38.022-Acometida EQUIPO DE PRESION CONSTANTE - </t>
  </si>
  <si>
    <t>38.023-Acometida T.PISCINA - </t>
  </si>
  <si>
    <t>38.024-Acometida TK - </t>
  </si>
  <si>
    <t>38.028-Canalizacion en tubo PVC conduit Ø 1 1/4" -  Torre A</t>
  </si>
  <si>
    <t>38.029-Canalizacion acometida aptos D 1 1/4 SCH 40 -  Torre A</t>
  </si>
  <si>
    <t>38.030-Acometida monofasica trifilar apartamentos  -  Torre A</t>
  </si>
  <si>
    <t>38.031-Acometida a tablero B.C.I 2(3#1/0+1#2T)Cu desde tablero general - </t>
  </si>
  <si>
    <t>38.032-Acometida a tablero T.TURCO (3#6+1#6+1#8T)Cu desde tablero general - </t>
  </si>
  <si>
    <t>38.033-Bandejas en sotano para energia y comunicaciones - </t>
  </si>
  <si>
    <t>38.034-Malla de puesta a tierra - </t>
  </si>
  <si>
    <t>38.035-Tablero de medidores - </t>
  </si>
  <si>
    <t>38.036-Punto de conexión - </t>
  </si>
  <si>
    <t>38.037-Camara norma EMCALI tipo BT 60x60x100 cms incluye marco caja y tapa  -  Zona comun</t>
  </si>
  <si>
    <t>38.038-Camara norma EMCALI tipo R I 0.80x1x1.4 Mts incluye marco caja y tapa -  Zona comun</t>
  </si>
  <si>
    <t>38.039-Camara norma EMCALI tipo BT-2 100x100x100 cms incluye marco caja y tapa -  Zona comun</t>
  </si>
  <si>
    <t>38.040-Alimentador a tableros TGC-4 TGC-5 TGC-6 -  Zona comun</t>
  </si>
  <si>
    <t>38.042-Acometida apartamentos (2#8 THWN Cu+1#8 THWN Cu +1#8 D Cu ) -  Torre A</t>
  </si>
  <si>
    <t>38.043-Sistema de Apantallamiento - </t>
  </si>
  <si>
    <t>38.044-Tapa en granito lavado para camara tipo BT y R I - </t>
  </si>
  <si>
    <t>40.001-EXCAVACION A MAQUINA, CARGUE Y RETIRO -  Zona Piscina</t>
  </si>
  <si>
    <t>40.002-Solado de limpieza Concreto 14 MPa E=5cm -  zona piscina</t>
  </si>
  <si>
    <t>40.003-Relleno con roca muerta compactada  -  zona piscina</t>
  </si>
  <si>
    <t>40.004-EXCAVACION A MAQUINA, CARGUE Y RETIRO -  Piso exterior piscina</t>
  </si>
  <si>
    <t>40.005-Relleno con roca muerta compactada  -  Piso exterior piscina</t>
  </si>
  <si>
    <t>40.006-Viga de cimentacion Piscina 28 MPa -  Piscinas cimentacion</t>
  </si>
  <si>
    <t>40.007-PISCINA EN CONCRETO 4000PSI H=1.20m -  Zona Piscina</t>
  </si>
  <si>
    <t>40.008-PISCINA EN CONCRETO 4000PSI H=0.50m -  Zona Piscina</t>
  </si>
  <si>
    <t>40.009-ACERO DE REFUERZO 60.000 PSI FIGURADO -  Zona Piscina</t>
  </si>
  <si>
    <t>40.010-CONTRAPISO DE CONCRETO 28 Mpa E=0.20cm -  Zona Piscina</t>
  </si>
  <si>
    <t>40.012-Contrapiso exterior concreto 21 Mpa E=0.07cm -  Piso exterior piscina</t>
  </si>
  <si>
    <t>40.013-MALLA ELECTROSOLDADA -  Piscina</t>
  </si>
  <si>
    <t>40.014-MORTERO DE NIVELACION 1:3 E=3cm -  Zona Piscina</t>
  </si>
  <si>
    <t>40.015-Piso ceramica Tiber Mare 30 x 60  -  Zona Piscina</t>
  </si>
  <si>
    <t>40.016-PROTECCION PROVISIONAL PISO CON PLASTICO -  Zona Piscina</t>
  </si>
  <si>
    <t>40.017-ENCHAPE CERAMICA TIBER MARE 30 X 60  -  Piscina Adultos</t>
  </si>
  <si>
    <t>40.018-ENCHAPE CERAMICA TIBER MARE 30 X 60  -  Piscina Niños</t>
  </si>
  <si>
    <t>40.019-KIT MINIMO DE SEGURIDAD PISCINA LEY 1209 -  Zona Piscina</t>
  </si>
  <si>
    <t>40.020-SARDINEL RECTANGULAR EN CONCRETO FC=3000 PSI 15xH=20cms -  Perimetro zona piscina</t>
  </si>
  <si>
    <t>40.021-ROMPEOLAS -  Piscinas</t>
  </si>
  <si>
    <t>40.022-EQUIPO DE FILTRACION PISCINA -  Zona Piscina</t>
  </si>
  <si>
    <t>40.023-ACCESORIOS DE FLUJO -  Zona Piscina</t>
  </si>
  <si>
    <t>40.024-REFLECTOR -  Zona Piscina</t>
  </si>
  <si>
    <t>40.025-ELEMENTOS DE LIMPIEZA -  Zona Piscina</t>
  </si>
  <si>
    <t>40.026-Tratamiento de junta  -  Zona Piscina</t>
  </si>
  <si>
    <t>40.027-Media caña en granito pulido blanco -  Pisos piscinas</t>
  </si>
  <si>
    <t>40.028-Piso ceramica Palmi crema 45 x 90 -  Piso exterior piscina</t>
  </si>
  <si>
    <t>40.029-Mortero de nivelacion impermeabilizado -  Piso exterior piscina</t>
  </si>
  <si>
    <t>40.030-Mortero de nivelacion impermeabilizado -  Pisos piscinas</t>
  </si>
  <si>
    <t>40.031-Mortero con impermeabilizante - Muro -  Muros piscina adultos</t>
  </si>
  <si>
    <t>40.032-Mortero con impermeabilizante - Muro -  Muros piscina niños</t>
  </si>
  <si>
    <t>40.033-Impermeabilizacion superficial -  Pisos piscinas</t>
  </si>
  <si>
    <t>40.034-Impermeabilizacion superficial -  muros piscina adultos</t>
  </si>
  <si>
    <t>40.035-Impermeabilizacion superficial -  muros piscina niños</t>
  </si>
  <si>
    <t>40.036-REPLANTEO  -  Piscina</t>
  </si>
  <si>
    <t>40.038-Instalación sistema hidrosanitario  -  Piscinas</t>
  </si>
  <si>
    <t>40.039-Suministro de Roca Muerta  -  Piscinas</t>
  </si>
  <si>
    <t>40.040-Lavamanos -  Baños piscinas</t>
  </si>
  <si>
    <t>40.041-Sanitarios -  Baños piscinas</t>
  </si>
  <si>
    <t>40.042-ENCHAPE EN PORCELANATO 20x120 ESSENZE M SANDALO -  Deck piscina</t>
  </si>
  <si>
    <t>40.043-Relleno con roca muerta compactada - - </t>
  </si>
  <si>
    <t>40.044-Taponamiento de filtraciones - </t>
  </si>
  <si>
    <t>40.045-Relleno con roca muerta (no incluye equipo) - </t>
  </si>
  <si>
    <t>40.046-Bordillo 0.15x0.15 confinamiento incl. anclajes -  Piscina</t>
  </si>
  <si>
    <t>40.047-Tanque de compesación -  Zona Piscina</t>
  </si>
  <si>
    <t>40.048-Fundición muro matera 0.60x0.15x22 mts - </t>
  </si>
  <si>
    <t>40.049-Adecuación piscinas - </t>
  </si>
  <si>
    <t>40.050-Dados en concreto para iluminacion -  Zona Piscina</t>
  </si>
  <si>
    <t>40.051-Canal perimetral en concreto 0.15x0.05 mts -  Zona Piscina</t>
  </si>
  <si>
    <t>40.052-Bordillo en concreto 0.10x0.20 mts inc. formaleta -  Cerramiento Zona Piscina</t>
  </si>
  <si>
    <t>40.053-MALLA ELECTROSOLDADA -  Piso exterior piscina</t>
  </si>
  <si>
    <t>40.054-Piso ceramica Adriatico azul 20.5x20.5 -  Piscina Adultos</t>
  </si>
  <si>
    <t>40.055-Piso ceramica Adriatico azul 20.5x20.5 -  Pisicna Niños</t>
  </si>
  <si>
    <t>40.056-Enchape ceramica Adriatico azul 20.5x20.5 -  Piscina Adultos</t>
  </si>
  <si>
    <t>40.057-Enchape ceramica Adriatico azul 20.5x20.5 -  Piscina Niños</t>
  </si>
  <si>
    <t>40.058-Muro enchapado en piedra muñeca -  Zona Piscina</t>
  </si>
  <si>
    <t>40.059-Impermeabilización piscina -  Zona Piscina</t>
  </si>
  <si>
    <t>40.060-Mediacaña en mortero impermeablilizado -  Zona Piscina</t>
  </si>
  <si>
    <t>40.061-Soporte para meson 0.63x0.48 m, en angulo de 1 1/2"x1/8" -  Baños piscinas</t>
  </si>
  <si>
    <t>40.062-Muro lindero en ladrillo estructural 12x10x29 -  Cerramiento Zona Piscina</t>
  </si>
  <si>
    <t>40.063-Mano de obra ladrillo limpio. -  Cerramiento Zona Piscina</t>
  </si>
  <si>
    <t>40.064-Anclajes para muro lindero. -  Cerramiento Zona Piscina</t>
  </si>
  <si>
    <t>40.065-Mano de obra grouting y acero de refuerzo -  Cerramiento Zona Piscina</t>
  </si>
  <si>
    <t>40.066-Mano de obra viga bloque -  Cerramiento Zona Piscina</t>
  </si>
  <si>
    <t>40.067-Mesones de baño. -  Baños piscinas</t>
  </si>
  <si>
    <t>40.068-Puerta batiente en aluminio 0.70x2.25 mts con persiana -  Baños piscinas</t>
  </si>
  <si>
    <t>40.069-Canal en granito lavado -  Piscina playa</t>
  </si>
  <si>
    <t>40.070-Enchape ceramica Burano Blanco -  Piscina baños</t>
  </si>
  <si>
    <t>40.071-Cenefa mosaico Moka h=0.12 -  Piscina baños</t>
  </si>
  <si>
    <t>40.072-Instalacion peldaños piscinas -  Piscina</t>
  </si>
  <si>
    <t>40.073-Instalacion pasamanos piscinas -  Pisicna</t>
  </si>
  <si>
    <t>40.074-LOSA CUBIERTA BAÑOS PISCINA -  Piscina baños</t>
  </si>
  <si>
    <t>40.075-ACERO DE REFUERZO CUBIERTA BAÑOS PISCINA -  Piscina baños</t>
  </si>
  <si>
    <t>40.076-ASEO FINAL PISCINAS -  Piscinas</t>
  </si>
  <si>
    <t>40.078-Reparacion pisicnas -  Piscinas</t>
  </si>
  <si>
    <t>40.079-Griferia lavamanos baños piscina - </t>
  </si>
  <si>
    <t>40.081-Mortero de nivelacion cubierta baños piscina -  baños piscina</t>
  </si>
  <si>
    <t>40.082-Media caña cubierta baños piscina -  baños piscina</t>
  </si>
  <si>
    <t>40.083-Reubicacion punto sanitario e hidraulico ducha piscina - </t>
  </si>
  <si>
    <t>41.001-REPLANTEO  -  Tanque de almacenamiento</t>
  </si>
  <si>
    <t>41.002-EXCAVACION A MAQUINA, CARGUE Y RETIRO -  Tanque de almacenamiento</t>
  </si>
  <si>
    <t>41.003-Relleno con roca muerta compactada  -  Tanque de almacenamiento cimentacion</t>
  </si>
  <si>
    <t>41.004-Viga de cimentacion tanque de almacenamiento 28 MPa -  Tanque de almacenamiento</t>
  </si>
  <si>
    <t>41.005-Losa cimentacion tanque de almacenamiento 28 MPa H=20 cms -  Tanque de almacenamiento</t>
  </si>
  <si>
    <t>41.006-Muro tanque de almacenamiento 28 MPa -  Tanque de almacenamiento muros</t>
  </si>
  <si>
    <t>41.007-LOSA DE PAVIMENTO MR-42 E=12cms -  Tanque de almacenamiento cuarto de maquinas</t>
  </si>
  <si>
    <t>41.008-Losa aerea aligerada concreto 28 MPa Rec. 5cm H=30cm  -  Tanque de almacenamiento</t>
  </si>
  <si>
    <t>41.009-Acero de refuerzo figurado -  Tanque de almacenamiento estructura</t>
  </si>
  <si>
    <t>41.010-Escaleras en concreto 21 MPa entrepisos H=3.90 -  Tanque de almacenamiento escalera</t>
  </si>
  <si>
    <t>41.011-Acero de refuerzo figurado -  Tanque de almacenamiento escalera</t>
  </si>
  <si>
    <t>41.012-MURO EN MAMPOSTERIA ESTRUCTURAL 12x10x29 -  Tanque de almacenamiento acceso</t>
  </si>
  <si>
    <t>41.013-Cartera muro en mamposteria estructural 12x10x29 -  Tanque de almacenamiento acceso</t>
  </si>
  <si>
    <t>41.014-BLOQUE VIGA -  Tanque de almacenamiento acceso</t>
  </si>
  <si>
    <t>41.015-Impermeabilizante epoxico agua potable -  Tanque de almacenamiento</t>
  </si>
  <si>
    <t>41.016-Mortero de nivelacion 1:3 E=5cm -  Tanque de almacenamiento</t>
  </si>
  <si>
    <t>41.017-MEDIACAÑA EN MORTERO 1:3 IMPERME ZONAS HUMEDAS -  Tanque de almacenamiento</t>
  </si>
  <si>
    <t>41.018-Placa entrepiso concreto 21 MPa E=0.10 -  Tanque de almacenamiento cubierta</t>
  </si>
  <si>
    <t>41.019-Mortero de nivelacion impermeabilizado -  Tanque de almacenamiento cubierta</t>
  </si>
  <si>
    <t>41.020-Mortero con impermeabilizante imprimacion cubierta -  Tanque de almacenamiento cubierta</t>
  </si>
  <si>
    <t>41.021-Impermeabilizacion de losa de cubierta -  Tanque de almacenamiento cubierta</t>
  </si>
  <si>
    <t>41.022-Impermeabilizacion superficial -  Tanque de almacenamiento muros</t>
  </si>
  <si>
    <t>41.023-RELLENO Y GRANIPLAST CARTERA SOBRE FACHADA  -  Tanque de almacenamiento acceso</t>
  </si>
  <si>
    <t>41.024-RELLENO Y GRANIPLAST SOBRE FACHADA  -  Tanque de almacenamiento acceso</t>
  </si>
  <si>
    <t>41.025-ALFAJIA EN CONCRETO -  Tanque de almacenamiento acceso</t>
  </si>
  <si>
    <t>41.026- PUERTA EN LAMINA CUARTO DE MAQUINAS/ CERRADURA/MARCO -  Tanque de almacenamiento acceso</t>
  </si>
  <si>
    <t>41.027-Puerta metalica con marco -  Tanque de almacenamiento acceso</t>
  </si>
  <si>
    <t>41.028-MALLA ELECTROSOLDADA -  Tanque de almacenamiento estructura</t>
  </si>
  <si>
    <t>41.029-Tratamiento de juntas -  Tanque de almacenamiento</t>
  </si>
  <si>
    <t>41.030-Suministro de Roca Muerta  -  Tanque de almacenamiento</t>
  </si>
  <si>
    <t>41.031-IMPERMEABILIZACION TANQUE -  Tanque de almacenamiento</t>
  </si>
  <si>
    <t>41.033-Tapa tanque 0.8x0.7 cal 20 acero inox - </t>
  </si>
  <si>
    <t>41.034-Escalera metalica en lamina alfajor (16 pasos) -  Tanque de almacenamiento</t>
  </si>
  <si>
    <t>41.035-LOSA CUBIERTA TANQUE -  Tanque de almacenamiento cubierta</t>
  </si>
  <si>
    <t>41.036-VIGA LOSA CUBIERTA 20X10 TANQUE -  Tanque de almacenamiento cubierta</t>
  </si>
  <si>
    <t>41.037-ACERO DE REFUERZO CUBIERTA TANQUE -  Tanque de almacenamiento cubierta</t>
  </si>
  <si>
    <t>41.038-Lavado y desinfeccion -  Tanque de almacenamiento</t>
  </si>
  <si>
    <t>41.039-Mediacaña cubierta cuarto de maquinas - </t>
  </si>
  <si>
    <t>41.040-Detallado muros cuarto de maquinas - </t>
  </si>
  <si>
    <t>42.001-REPLANTEO  -  Salon Social</t>
  </si>
  <si>
    <t>42.002-Losa aerea aligerada concreto 21 MPa Rec. 8 cm H=40cm salon social -  Salon Social</t>
  </si>
  <si>
    <t>42.003-Losa aerea aligerada concreto 21 MPa Rec. 8 cm H=40cm -  Salon Social Cubierta</t>
  </si>
  <si>
    <t>42.004-MURO EN MAMPOSTERIA ESTRUCTURAL 12x10x29 -  Salon Social</t>
  </si>
  <si>
    <t>42.005-Cartera muro en mamposteria estructural 29x12x21 -  Salon Social</t>
  </si>
  <si>
    <t>42.006-BLOQUE VIGA -  Salon Social</t>
  </si>
  <si>
    <t>42.007-Anclaje dovelas -  Salon Social</t>
  </si>
  <si>
    <t>42.009-Refuerzo horizontal para muro -  Salon Social</t>
  </si>
  <si>
    <t>42.010-Grouting mortero fc = 10 mpa + Acero  -  Salon Social</t>
  </si>
  <si>
    <t>42.011-Muro panel yeso 1 cara -  Salon Social</t>
  </si>
  <si>
    <t>42.012-Cartera muro panel yeso 1 Cara -  Salon Social</t>
  </si>
  <si>
    <t>42.013-Tapas en panel yeso -  Salon Social</t>
  </si>
  <si>
    <t>42.014-Muro fibrocemento 1 cara -  Salon Social Terraza</t>
  </si>
  <si>
    <t>42.015-Tapas en fibrocemento -  Salon Social Terraza</t>
  </si>
  <si>
    <t>42.016-Cielo falso en Panel yeso -  Salon Social</t>
  </si>
  <si>
    <t>42.017-Cielo falso en Panel yeso RH -  Salon Social Baños</t>
  </si>
  <si>
    <t>42.018-Cielo falso en Fibrocemento -  Zonas Humedas</t>
  </si>
  <si>
    <t>42.019-Dilatacion vertical entre muros -  Salon Social</t>
  </si>
  <si>
    <t>42.020-Dilatacion en cielos falsos -  Salon Social</t>
  </si>
  <si>
    <t>42.021-Dilatacion poliestireno en mortero de nivelacion -  Salon Social</t>
  </si>
  <si>
    <t>42.022-Estructura metalica para hiperfresco con anticorrosivo -  Salon social cubierta</t>
  </si>
  <si>
    <t>42.023-Cubierta en teja Ecoroof -  Salon Social Cubierta</t>
  </si>
  <si>
    <t>42.024-Canal ALL en concreto -  Salon Social Cubierta</t>
  </si>
  <si>
    <t>42.025-Mortero de nivelacion 1:3 E=5cm -  Salon Social</t>
  </si>
  <si>
    <t>42.026-Mortero de nivelacion impermeabilizado -  Salon Social Cubierta</t>
  </si>
  <si>
    <t>42.027-Cartera fibrocemento 1 cara - Muro -  Salon Social Terraza</t>
  </si>
  <si>
    <t>42.028-Acabado escalera ancho 1.20 x H=2.90 incluye rellano -  Salon Social escaleras</t>
  </si>
  <si>
    <t>42.029-ENCHAPE CERAMICA BURANO BLANCO 30 X 60 CM -  Salon Social Baños</t>
  </si>
  <si>
    <t>42.030-Cartera enchape Burano Blanco 30x60 cms  -  Salon Social Baños</t>
  </si>
  <si>
    <t>42.031-Relleno acrilico, estuco y pintura -  Salon Social muros</t>
  </si>
  <si>
    <t>42.032-RELLENO ACRILICO - ESTUCO Y PINTURA CARTERA -  Salon Social</t>
  </si>
  <si>
    <t>42.033-Relleno acrilico, estuco y pintura -  Salon Social escaleras</t>
  </si>
  <si>
    <t>42.034-RELLENO Y GRANIPLAST SOBRE FACHADA  -  Salon Social</t>
  </si>
  <si>
    <t>42.035-Relleno graniplast cartera en fachada -  Salon Social</t>
  </si>
  <si>
    <t>42.036-BARANDA CORREDOR -  Salon Social</t>
  </si>
  <si>
    <t>42.037-LAVAPLATOS ACERO INOXIDABLE 53x43cm ECONOMICO -  Cocineta Salon Social</t>
  </si>
  <si>
    <t>42.038-Meson en Quartzone Ancho 60 cm -  Cocineta salon social</t>
  </si>
  <si>
    <t>42.039-SALPICADERO MESON H = 20 cm -  Cocineta salon social</t>
  </si>
  <si>
    <t>42.040-Division de ducha vidrio temp. 8 mm -  Salon Social</t>
  </si>
  <si>
    <t>42.041-ALFAJIA EN CONCRETO -  Salon Social</t>
  </si>
  <si>
    <t>42.042-GRIFERIA LAVAMANOS -  Salon Social Baños</t>
  </si>
  <si>
    <t>42.043-GRIFERIA LAVAPLATOS MONOCONTROL -  Cocineta Salon Social</t>
  </si>
  <si>
    <t>42.044-Enchape banca turco ceramica tiber mare  -  Salon Social Bancas Turco</t>
  </si>
  <si>
    <t>42.045-Guardaescoba granito lavado blanco -  Salon Social escaleras</t>
  </si>
  <si>
    <t>42.046-ENCHAPE CERAMICA TIBER MARE 30 X 60  -  Salon Social zonas humedas</t>
  </si>
  <si>
    <t>42.047-Cenefa focaccia oscuro horizontal H=0.14  -  Salon Social Baños</t>
  </si>
  <si>
    <t>42.048-Puerta aluminio + vidrio -  Salon Social</t>
  </si>
  <si>
    <t>42.049-Dilatacion en fachada -  Salon Social</t>
  </si>
  <si>
    <t>42.050-Piso ceramica Tiber Mare 30 x 60  -  Salon Social Baño turco</t>
  </si>
  <si>
    <t>42.051-Cartera polimuro grosor 6 cms -  Salon Social marcos ventanas</t>
  </si>
  <si>
    <t>42.052-PISO CERAMICA ZABLE BLANCO 60 X 60 ACABADO MATE -  Salon Social</t>
  </si>
  <si>
    <t>42.053-Guardaescoba ceramica zable blanco 10 x 60 acabado mate -  Salon Social</t>
  </si>
  <si>
    <t>42.054-Deck en madera plastica -  Salon Social Terraza</t>
  </si>
  <si>
    <t>42.055-Deck en Madera Plastica escaleras -  Salon Social Terraza</t>
  </si>
  <si>
    <t>42.056-Impermeabilizacion superficial -  Salon Social pisos</t>
  </si>
  <si>
    <t>42.057-Impermeabilizacion superficial -  Salon Social muros</t>
  </si>
  <si>
    <t>42.058-Impermeabilizacion superficial -  Salon Social Bancas Turco</t>
  </si>
  <si>
    <t>42.059-Impermeabilizacion superficial -  Salon Social Escalera terraza</t>
  </si>
  <si>
    <t>42.060-Impermeabilizacion de losa de cubierta -  Salon Social Cubierta</t>
  </si>
  <si>
    <t>42.061-Mortero de nivelacion impermeabilizado -  Salon Social pisos</t>
  </si>
  <si>
    <t>42.062-Mortero de nivelacion impermeabilizado -  Salon Social muros</t>
  </si>
  <si>
    <t>42.063-Mortero de nivelacion impermeabilizado -  Salon Social Bancas Turco</t>
  </si>
  <si>
    <t>42.064-Mortero de nivelacion impermeabilizado -  Salon Social Escalera terraza</t>
  </si>
  <si>
    <t>42.065-Mortero con impermeabilizante imprimacion cubierta -  Salon Social Cubierta</t>
  </si>
  <si>
    <t>42.067-Instalación y suministro sistema hidrosanitario  -  Salon Social</t>
  </si>
  <si>
    <t>42.068-Ventaneria en Aluminio  -  Salon Social</t>
  </si>
  <si>
    <t>42.069-Puerta en madera -  Salon Social</t>
  </si>
  <si>
    <t>42.070-Puertas-ventana aluminio -  Salon Social</t>
  </si>
  <si>
    <t>42.071-Bancas baño turco  -  Salon Social</t>
  </si>
  <si>
    <t>42.072-Estructura metalica para Deck -  Salon Social Jacuzzi</t>
  </si>
  <si>
    <t>42.073-Baranda metalica H=1.20 mts -  Salon Social Parqueadero</t>
  </si>
  <si>
    <t>42.074-Sanitarios -  Salon Social Baños</t>
  </si>
  <si>
    <t>42.075-Lavamanos -  Salon Social Baños</t>
  </si>
  <si>
    <t>42.076-JUEGO INCRUSTACIONES BAÑO AC INO -  Salon Social Baños</t>
  </si>
  <si>
    <t>42.077-ACERO DE REFUERZO 60.000 PSI FIGURADO -  Salon social</t>
  </si>
  <si>
    <t>42.083-Instalaciones eléctricas y comunicaciones -  Salon social</t>
  </si>
  <si>
    <t>42.084-Marco contorno ventanas -  Salon social</t>
  </si>
  <si>
    <t>42.085-Perforaciones en losa y muro - </t>
  </si>
  <si>
    <t>42.086-Emboquillada de sifones -  Salon social</t>
  </si>
  <si>
    <t>42.087-REPELLO DE MUROS -  Turco-Cuarto de maquinas-Duchas</t>
  </si>
  <si>
    <t>42.088-Cartera repello de muros -  Turco-Cuarto de maquinas-Duchas</t>
  </si>
  <si>
    <t>42.089-Cartera enchape Urbe Soft 30x60 cms -  Turco-Cuarto de maquinas-Duchas</t>
  </si>
  <si>
    <t>42.090-PISO CERAMICA URBE NATURE 30 X 60 CMS -  Turco-Cuarto de maquinas-Duchas</t>
  </si>
  <si>
    <t>42.092-Emboquillado de tuberia de ventilacion -  Cubierta Salon Social</t>
  </si>
  <si>
    <t>42.093-Impermeabilización canal en concreto -  Cubierta Salon Social</t>
  </si>
  <si>
    <t>42.094-Impermeabilizacion de losa con Vulkem 45 ssl -  Cubierta Salon Social</t>
  </si>
  <si>
    <t>42.095-Cartera en panel yeso - Cielo -  Salon Social</t>
  </si>
  <si>
    <t>42.096-ENCHAPE CERAMICA TIBER MARE 30 X 60  -  Salon Social baño</t>
  </si>
  <si>
    <t>42.097-Cenefa mosaico moka -  Salon Social baño</t>
  </si>
  <si>
    <t>42.098-Linea de cobre para A.A. - </t>
  </si>
  <si>
    <t>42.099-Resane estructura y detallado fachada -  Salon social</t>
  </si>
  <si>
    <t>42.100-Baranda para parqueadero -  Parqueadero</t>
  </si>
  <si>
    <t>42.101-Baranda escaleras sotano y salon social -  Salon Social</t>
  </si>
  <si>
    <t>42.102-Mezclador para ducha -  Salon social</t>
  </si>
  <si>
    <t>42.103-Viga dintel incl. platinas y accesorios maquina ascensor -  Salon social</t>
  </si>
  <si>
    <t>42.104-Ducha telefono y mezclador -  Turco</t>
  </si>
  <si>
    <t>42.105-Cubierta en policarbonato para el turco -  Turco</t>
  </si>
  <si>
    <t>42.106-Piso laminado incl. guardaescobas -  Gym y Salon niños</t>
  </si>
  <si>
    <t>42.107-Soporte para meson 2.93x0.63 m, en angulo de 1 1/2"x1/8" -  Salon social cocina</t>
  </si>
  <si>
    <t>42.108-Soporte para meson 1.235x0.47 m, en angulo de 1 1/2"x1/8" -  Salon social tocador</t>
  </si>
  <si>
    <t>42.109-Soporte para meson 0.63x0.48 m, en angulo de 1 1/2"x1/8" -  Salon social baño</t>
  </si>
  <si>
    <t>42.110-Mesones cocina -  Cocineta salon social</t>
  </si>
  <si>
    <t>42.111-Mesones Baños salon social. - </t>
  </si>
  <si>
    <t>42.112-Exclusa 0.80x0.80 en lamina alfajor -  Salon social cubierta</t>
  </si>
  <si>
    <t>42.113-Dotacion gimnasio - </t>
  </si>
  <si>
    <t>42.114-Puerta batiente en aluminio 0.70x2.30 mts con persiana -  Salon social cuarto tecnico jacuzzi</t>
  </si>
  <si>
    <t>42.115-Adicionales de sistema liviano -  Salon social</t>
  </si>
  <si>
    <t>42.116-Adicionales de relleno, estuco y pintura -  Salon social</t>
  </si>
  <si>
    <t>42.117-Enchape ceramica Maceratta avellana -  Ascensor Salon Social</t>
  </si>
  <si>
    <t>42.118-Cartera enchape ceramica Maceratta Avellana -  Ascensor Salon Social</t>
  </si>
  <si>
    <t>42.119-Impermeabilizacion jacuzzi - </t>
  </si>
  <si>
    <t>42.120-Baranda para jacuzzi - </t>
  </si>
  <si>
    <t>42.121-Soporte para meson cocineta -  Salon social</t>
  </si>
  <si>
    <t>42.122-Escalera de gato -  Salon social</t>
  </si>
  <si>
    <t>42.123-Soporte tipo pata de mesa en acero inox. tubular 4" H=0.84 mts -  Salon social</t>
  </si>
  <si>
    <t>42.124-LAVADO E HIDROFUGADO MURO MAMPOSTERIA -  Salon social</t>
  </si>
  <si>
    <t>42.125-ESPEJO FLOTADO 4mm - Baños -  Salon social</t>
  </si>
  <si>
    <t>42.126-Puerta batiente en aluminio 0.60x2.24 mts -  Salon social</t>
  </si>
  <si>
    <t>43.001-REPLANTEO  -  Porteria</t>
  </si>
  <si>
    <t>43.002-REPLANTEO  -  UAR</t>
  </si>
  <si>
    <t>43.003-MURO EN MAMPOSTERIA ESTRUCTURAL 12x10x29 -  porteria</t>
  </si>
  <si>
    <t>43.004-Cartera muro en mamposteria estructural 12x10x29 -  porteria</t>
  </si>
  <si>
    <t>43.005-BLOQUE VIGA -  porteria</t>
  </si>
  <si>
    <t>43.006-MURO EN MAMPOSTERIA ESTRUCTURAL 12x10x29 -  UAR</t>
  </si>
  <si>
    <t>43.007-Cartera muro en mamposteria estructural 12x10x29 -  UAR</t>
  </si>
  <si>
    <t>43.008-BLOQUE VIGA -  UAR</t>
  </si>
  <si>
    <t>43.009-Cielo falso en Panel yeso -  porteria</t>
  </si>
  <si>
    <t>43.010-Dilatacion en cielos falsos -  porteria</t>
  </si>
  <si>
    <t>43.011-Dilatacion poliestireno en mortero de nivelacion -  porteria</t>
  </si>
  <si>
    <t>43.012-Cubierta en teja Ecoroof -  porteria</t>
  </si>
  <si>
    <t>43.013-Canal ALL en concreto -  porteria</t>
  </si>
  <si>
    <t>43.014-Estructura metalica para hiperfresco con anticorrosivo -  Porteria cubierta</t>
  </si>
  <si>
    <t>43.015-Mortero de nivelacion 1:3 E=5cm -  porteria</t>
  </si>
  <si>
    <t>43.016-Mortero de nivelacion 1:3 E=5cm -  UAR</t>
  </si>
  <si>
    <t>43.017-Mortero de nivelacion impermeabilizado -  UAR cubierta</t>
  </si>
  <si>
    <t>43.018-Mortero con impermeabilizante imprimacion cubierta -  UAR cubierta</t>
  </si>
  <si>
    <t>43.019-Impermeabilizacion de losa de cubierta -  UAR cubierta</t>
  </si>
  <si>
    <t>43.020-Impermeabilizacion superficial -  UAR piso</t>
  </si>
  <si>
    <t>43.021-Suministro e instalacion Pintura epoxica - Mediacaña -  UAR</t>
  </si>
  <si>
    <t>43.022-Suministro e Instalacion Pintura epoxica - Muros -  UAR</t>
  </si>
  <si>
    <t>43.023-Piso ceramica 60 x 60 cm porteria -  porteria</t>
  </si>
  <si>
    <t>43.024-Guardaescoba ceramica E=10cm -  porteria</t>
  </si>
  <si>
    <t>43.025-MEDIACAÑA EN MORTERO 1:3 IMPERME ZONAS HUMEDAS -  UAR</t>
  </si>
  <si>
    <t>43.026-Enchape ceramica 30 x 60 cm -  porteria</t>
  </si>
  <si>
    <t>43.027-Cenefa focaccia oscuro horizontal H=0.14  -  porteria</t>
  </si>
  <si>
    <t>43.028-Relleno acrilico, estuco y pintura -  porteria</t>
  </si>
  <si>
    <t>43.029-RELLENO ACRILICO - ESTUCO Y PINTURA CARTERA -  porteria</t>
  </si>
  <si>
    <t>43.030-RELLENO Y GRANIPLAST SOBRE FACHADA  -  porteria</t>
  </si>
  <si>
    <t>43.031-RELLENO Y GRANIPLAST CARTERA SOBRE FACHADA  -  porteria</t>
  </si>
  <si>
    <t>43.032-RELLENO Y GRANIPLAST SOBRE FACHADA  -  UAR</t>
  </si>
  <si>
    <t>43.033-COMBO SANITARIO ECONOMICO -  porteria</t>
  </si>
  <si>
    <t>43.034-LAVATRAPEADOR -  UAR</t>
  </si>
  <si>
    <t>43.035-ALFAJIA EN CONCRETO -  porteria</t>
  </si>
  <si>
    <t>43.036-ALFAJIA EN CONCRETO -  UAR</t>
  </si>
  <si>
    <t>43.037-GRIFERIA LAVAMANOS -  porteria</t>
  </si>
  <si>
    <t>43.038-GRIFERIA LAVATRAPEADOR -  UAR</t>
  </si>
  <si>
    <t>43.039-Instalación sistema hidrosanitario  -  Portería</t>
  </si>
  <si>
    <t>43.040-Ventaneria en Aluminio  -  Porteria</t>
  </si>
  <si>
    <t>43.041-Puerta en madera -  Porteria</t>
  </si>
  <si>
    <t>43.042-Mueble interior porteria -  Porteria</t>
  </si>
  <si>
    <t>43.043-Puerta batiente en aluminio 0.90x2.25 mts con persiana -  Porteria</t>
  </si>
  <si>
    <t>43.044-Puerta batiente en aluminio 0.90x2.25 mts con persiana -  UAR</t>
  </si>
  <si>
    <t>43.045-Puerta tolva en acero inoxidable 0.6 x 0.65 -  UAR</t>
  </si>
  <si>
    <t>43.046-Meson granito negro absoluto ancho 0.60 -  Porteria</t>
  </si>
  <si>
    <t>43.047-Papelera en acero inoxidable  -  Porteria baño</t>
  </si>
  <si>
    <t>43.048-Percha en acero inoxidable  -  Porteria baño</t>
  </si>
  <si>
    <t>43.049-Anclaje dovelas -  Muros porteria</t>
  </si>
  <si>
    <t>43.050-Refuerzo horizontal para muro -  Porteria</t>
  </si>
  <si>
    <t>43.051-Grouting mortero fc = 10 mpa + Acero  -  Porteria</t>
  </si>
  <si>
    <t>43.052-Anclaje dovelas -  Muros UAR</t>
  </si>
  <si>
    <t>43.055-ACERO DE REFUERZO 60.000 PSI FIGURADO -  Porteria</t>
  </si>
  <si>
    <t>43.057-CONTRAPISO DE CONCRETO E=0.17mts -  Porteria</t>
  </si>
  <si>
    <t>43.058-Instalaciones eléctricas y comunicaciones porteria -  Porteria</t>
  </si>
  <si>
    <t>43.059-Instalaciones eléctricas y comunicaciones UAR -  UAR</t>
  </si>
  <si>
    <t>43.060-Losa cimentacion 28 MPa H=20 cms -  Porteria</t>
  </si>
  <si>
    <t>43.061-Losa maciza E=10cm 21 MPa comun -  Portería</t>
  </si>
  <si>
    <t>43.062-Losa de cimentación de la UAR -  UAR</t>
  </si>
  <si>
    <t>43.063-Losa maciza E=12 cm 21 MPA comun + viga descolgada. -  UAR cubierta</t>
  </si>
  <si>
    <t>43.064-Grouting mortero fc = 10 mpa + Acero Torre A -  UAR</t>
  </si>
  <si>
    <t>43.067-Vigas cubierta de la porteria. -  Porteria</t>
  </si>
  <si>
    <t>43.068-Muro para barandas de cerramiento. - </t>
  </si>
  <si>
    <t>43.070-Cinta de remate 10 X10 -  Porteria</t>
  </si>
  <si>
    <t>43.071-Viga de cimentación -  UAR</t>
  </si>
  <si>
    <t>43.072-ACERO DE REFUERZO 60.000 PSI FIGURADO -  Cimentacion UAR</t>
  </si>
  <si>
    <t>43.073-Muro de contencion E=15 Cms H&lt;=0.7 Mts -  Cimentacion UAR</t>
  </si>
  <si>
    <t>43.074-Muro de contencion E=15 Cms 0.7&lt; H&lt;=1.2 Mts -  Cimentacion UAR</t>
  </si>
  <si>
    <t>43.075-Viga descolgada 30x10 cms -  Losa aerea UAR</t>
  </si>
  <si>
    <t>43.076-Muro de contencion E=15 Cms 0.7&lt; H&lt;=1.2 Mts -  Rampas UAR</t>
  </si>
  <si>
    <t>43.077-Contrapiso e=10 cms -  Zona de Juegos</t>
  </si>
  <si>
    <t>43.078-ACERO DE REFUERZO 60.000 PSI -  Muros UAR</t>
  </si>
  <si>
    <t>43.079-CASILLERO EN MADERA PORTERIA -  Porteria</t>
  </si>
  <si>
    <t>43.080-Guardaescoba en concreto -  Porteria</t>
  </si>
  <si>
    <t>43.081-Rampas y muro de contencion UAR -  UAR</t>
  </si>
  <si>
    <t>43.082-BORDILLO MATERA PORTERIA H=0.20 - </t>
  </si>
  <si>
    <t>43.083-ANDEN DE INGRESO PORTERIA - </t>
  </si>
  <si>
    <t>43.084-ANCLAJES RAMPA ACCESO VEHICULAR, ANDEN DE INGRESO Y BORDILLO MATERA - </t>
  </si>
  <si>
    <t>43.085-EXCAVACION Y ADECUACION RAMPA Y ANDEN PORTERIA - </t>
  </si>
  <si>
    <t>43.086-LAVADO E HIDROFUGADO MURO MAMPOSTERIA UAR -  UAR</t>
  </si>
  <si>
    <t>43.087-MORTERO DE NIVELACION MATERA -  Porteria</t>
  </si>
  <si>
    <t>43.088-Recubrimiento epoxico blanco -  UAR</t>
  </si>
  <si>
    <t>43.089-Recubrimiento epoxico blanco media caña -  UAR</t>
  </si>
  <si>
    <t>43.090-Recubrimiento epoxico piso -  UAR</t>
  </si>
  <si>
    <t>43.091-Impermeabilizacion matera porteria -  Porteria</t>
  </si>
  <si>
    <t>43.092-Puerta en madera baño -  Porteria</t>
  </si>
  <si>
    <t>43.093-Soporte para meson porteria - </t>
  </si>
  <si>
    <t>43.094-Repello muros porteria - </t>
  </si>
  <si>
    <t>43.095-Repello muros UAR -  UAR</t>
  </si>
  <si>
    <t>43.096-Cartera repello de muros -  UAR</t>
  </si>
  <si>
    <t>44.001-SEGURIDAD INDUSTRIAL - </t>
  </si>
  <si>
    <t>45.001-Redes de comunicación apartamentos - </t>
  </si>
  <si>
    <t>45.002-Redes de comunicaciones puntos fijos y escaleras - </t>
  </si>
  <si>
    <t>45.006-Canalizacion tuberia PVC conduit Ø 2" -  Torre A</t>
  </si>
  <si>
    <t>45.007-Camara norma EMCALI tipo C3 60x100x60 cms incluye marco caja y tapa  -  Canalizacion Telefonica</t>
  </si>
  <si>
    <t>45.008-Sistema citofonia -  Torre A</t>
  </si>
  <si>
    <t>45.009-Bandeja portacables - </t>
  </si>
  <si>
    <t>45.010-Protectores acrilicos -  Sistema de citofonia</t>
  </si>
  <si>
    <t>46.001-Iluminación Ornamental - </t>
  </si>
  <si>
    <t>46.002-Pedestal para lampara ornamental -  Iluminacion Ornamental</t>
  </si>
  <si>
    <t>46.003-ILUMINACION PARQUEADERO - </t>
  </si>
  <si>
    <t>47.001-Andamio Colgante -  Equipo en alquiler</t>
  </si>
  <si>
    <t>47.002-Mezcladora 1.5 sacos  -  Equipo</t>
  </si>
  <si>
    <t>47.003-Minicargador  - </t>
  </si>
  <si>
    <t>47.004-Pluma grua 500 Kg - </t>
  </si>
  <si>
    <t>47.005-Vibro compactador 2 toneladas  - </t>
  </si>
  <si>
    <t>47.006-Vibro compactador de pata - </t>
  </si>
  <si>
    <t>47.007-Burros para almacenamiento de mallas - </t>
  </si>
  <si>
    <t>47.008-Herramientas Administracion - </t>
  </si>
  <si>
    <t>47.009-Retroexcavadora de Oruga  -  Equipo en alquiler</t>
  </si>
  <si>
    <t>47.010-Retroexcavadora de Llantas -  Equipo en alquiler</t>
  </si>
  <si>
    <t>47.011-Reparaciones equipos propios - </t>
  </si>
  <si>
    <t>47.012-Motobomba a gasolina 3" -  Equipo en alquiler</t>
  </si>
  <si>
    <t>47.013-Andamio tubular - </t>
  </si>
  <si>
    <t>47.014-Motobomba a gasolina 4" - </t>
  </si>
  <si>
    <t>47.015-Transportes de equipos - </t>
  </si>
  <si>
    <t>47.016-Formaleta camara Tipo B -  Equipo en alquiler</t>
  </si>
  <si>
    <t>47.017-Reposición formaleta - </t>
  </si>
  <si>
    <t>47.018-Formaleta para estructura edificio industrializado -  Equipos propios</t>
  </si>
  <si>
    <t>47.019-Consumibles para formaleta - </t>
  </si>
  <si>
    <t>47.020-Equipos propios -  Equipos propios</t>
  </si>
  <si>
    <t>47.021-Instalacion de hidroflow para suministro de agua provisional Torre -  Equipos propios</t>
  </si>
  <si>
    <t>47.022-Alquiler formaleta -  Equipo en alquiler</t>
  </si>
  <si>
    <t>47.023-Bomba sumergible 2" -  Equipo en alquiler</t>
  </si>
  <si>
    <t>47.024-Equipos en alquiler -  Equipos en alquiler</t>
  </si>
  <si>
    <t>47.025-Andamios colgantes (Multiplicador ) -  Equipos en alquiler</t>
  </si>
  <si>
    <t>48.001-GRIFERIA LAVAMANOS - </t>
  </si>
  <si>
    <t>48.002-GRIFERIA LAVAPLATOS  - </t>
  </si>
  <si>
    <t>48.003-GRIFERIA LAVADERO - </t>
  </si>
  <si>
    <t>48.004-GRIFERIA LAVATRAPEADOR - </t>
  </si>
  <si>
    <t>48.005-GRIFO VERTICAL PARA LAVADORA - </t>
  </si>
  <si>
    <t>48.006-MEZCLADOR DUCHA -  Apartamentos</t>
  </si>
  <si>
    <t>49.001-RESERVA POST-VENTA - </t>
  </si>
  <si>
    <t>49.002-Ceramica para Post Ventas - </t>
  </si>
  <si>
    <t>49.003-Repinte de cielos y muros - </t>
  </si>
  <si>
    <t>49.004-Destaponamiento de tuberia - </t>
  </si>
  <si>
    <t>49.005-Reparaciones - </t>
  </si>
  <si>
    <t>49.006-Instalaciones desagues cubierta - jacuzzi y SS - </t>
  </si>
  <si>
    <t>49.007-Protocolo bioseguridad - </t>
  </si>
  <si>
    <t>50.001-ALMACENISTA - </t>
  </si>
  <si>
    <t>50.002-AYUDANTES - </t>
  </si>
  <si>
    <t>50.003-MAESTRO DE OBRA POR CONTRATO - </t>
  </si>
  <si>
    <t>50.004-OFICIALES - </t>
  </si>
  <si>
    <t>50.005-PROFESIONAL SISO - </t>
  </si>
  <si>
    <t>50.006-RESIDENTE DE CONTROL - </t>
  </si>
  <si>
    <t>50.007-RESIDENTE OBRA No 1 - </t>
  </si>
  <si>
    <t>50.008-RESIDENTE OBRA No 2 - </t>
  </si>
  <si>
    <t>50.009-DIRECTOR DE OBRA - </t>
  </si>
  <si>
    <t>50.010-CAJA MENOR  - </t>
  </si>
  <si>
    <t>50.011-PAPELERIA OBRA - </t>
  </si>
  <si>
    <t>50.012-GASTOS GENERALES DE OBRA - </t>
  </si>
  <si>
    <t>50.013-EQUIPOS Y DOTACION DE OBRA - </t>
  </si>
  <si>
    <t>50.014-DOTACION UNIFORMES PERSONAL ADMINISTRACION - </t>
  </si>
  <si>
    <t>50.015-ENSAYOS DE LABORATORIO - </t>
  </si>
  <si>
    <t>50.017-VIGILANCIA (3 TURNOS) - </t>
  </si>
  <si>
    <t>50.018-CAFETERIA OBRA - </t>
  </si>
  <si>
    <t>50.019-IMPLEMENTOS ASEO OBRA - </t>
  </si>
  <si>
    <t>50.021-Ajuste de inventario - </t>
  </si>
  <si>
    <t>50.022-SERVICIOS PUBLICOS APTOS NO ENTREGADOS - </t>
  </si>
  <si>
    <t>51.001-Reparacion de via externa - </t>
  </si>
  <si>
    <t>51.002-Sardinel trapezoidal en concreto 21 MPa H: 45cms -  Reposición Calle 64</t>
  </si>
  <si>
    <t>51.003-ANDENES EN CONCRETO 3000PSI E=10cm -  Reposición Calle 64</t>
  </si>
  <si>
    <t>51.004-Actividades en carpeta asfaltica - </t>
  </si>
  <si>
    <t>51.005-Corte de pavimento - </t>
  </si>
  <si>
    <t>51.006-Sardinel trapezoidal Calle 3g en concreto H: 45cms - </t>
  </si>
  <si>
    <t>61.001-Apartamento 101 -  Torre A</t>
  </si>
  <si>
    <t>61.002-Apartamento 303 -  Torre A</t>
  </si>
  <si>
    <t>61.003-Apartamento 304 -  Torre A</t>
  </si>
  <si>
    <t>61.004-Apartamento 305 -  Torre A</t>
  </si>
  <si>
    <t>61.005-Apartamento 402 -  Torre A</t>
  </si>
  <si>
    <t>61.006-Apartamento 404 -  Torre A</t>
  </si>
  <si>
    <t>61.007-Apartamento 803 -  Torre A</t>
  </si>
  <si>
    <t>61.008-Apartamento 1205 -  Torre A</t>
  </si>
  <si>
    <t>61.009-Apartamento 1206 -  Torre A</t>
  </si>
  <si>
    <t>60.001-POLIZAS CONTRATISTAS - </t>
  </si>
  <si>
    <t>-Entradas Por Traslados  - </t>
  </si>
  <si>
    <t>0.00</t>
  </si>
  <si>
    <t>N</t>
  </si>
  <si>
    <t>-Salidas Por Traslados  - </t>
  </si>
  <si>
    <t>Total</t>
  </si>
  <si>
    <t>PROYECTO 4</t>
  </si>
  <si>
    <t>TOTAL PROYECTO SIN ADMINISTRACIÓN</t>
  </si>
  <si>
    <t>TOTAL PROYECTO CON ADMINISTRACION</t>
  </si>
  <si>
    <t>% EN PPTO</t>
  </si>
  <si>
    <t>% EN PROY</t>
  </si>
  <si>
    <t>% DESVIACION</t>
  </si>
  <si>
    <t>% DESV REAL</t>
  </si>
  <si>
    <t>negativos incremento</t>
  </si>
  <si>
    <t>postiivos disminuciones</t>
  </si>
  <si>
    <t>Etiquetas de fila</t>
  </si>
  <si>
    <t>Total general</t>
  </si>
  <si>
    <t>Suma de % DESV REAL</t>
  </si>
  <si>
    <t>Los capitulos con disminuciones generan 6.10% de ahorro presupuestal</t>
  </si>
  <si>
    <t xml:space="preserve">Los capitulos con incremtos generan 11.36 % de incremento presupuestal </t>
  </si>
  <si>
    <t>La relación de desviación es el 5.26% de sobrecosto respecto al presupuesto inicial</t>
  </si>
  <si>
    <t>39-ACABADOS ZONAS COMUNES</t>
  </si>
  <si>
    <t>capitulos con mayor disminución</t>
  </si>
  <si>
    <t>caitulos con mayor incremento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</si>
</sst>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Roboto"/>
    </font>
    <font>
      <sz val="11"/>
      <color rgb="FF333333"/>
      <name val="Arial"/>
      <family val="2"/>
    </font>
    <font>
      <sz val="9"/>
      <color rgb="FF333333"/>
      <name val="Arial"/>
      <family val="2"/>
    </font>
    <font>
      <sz val="9"/>
      <color theme="1"/>
      <name val="Arial"/>
      <family val="2"/>
    </font>
    <font>
      <b/>
      <sz val="8"/>
      <color rgb="FF003366"/>
      <name val="Roboto"/>
    </font>
    <font>
      <sz val="8"/>
      <color theme="1"/>
      <name val="Arial"/>
      <family val="2"/>
    </font>
    <font>
      <sz val="8"/>
      <color rgb="FF333333"/>
      <name val="Arial"/>
      <family val="2"/>
    </font>
    <font>
      <sz val="11"/>
      <color theme="1"/>
      <name val="Arial"/>
      <family val="2"/>
    </font>
    <font>
      <b/>
      <sz val="9"/>
      <color rgb="FFFFFFFF"/>
      <name val="Arial"/>
      <family val="2"/>
    </font>
    <font>
      <b/>
      <sz val="8"/>
      <color rgb="FFFFFFFF"/>
      <name val="Arial"/>
      <family val="2"/>
    </font>
    <font>
      <b/>
      <sz val="9"/>
      <name val="Arial"/>
      <family val="2"/>
    </font>
    <font>
      <b/>
      <sz val="9"/>
      <name val="Roboto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E1E7"/>
        <bgColor indexed="64"/>
      </patternFill>
    </fill>
    <fill>
      <patternFill patternType="solid">
        <fgColor rgb="FF2881BA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3366"/>
      </bottom>
      <diagonal/>
    </border>
    <border>
      <left/>
      <right/>
      <top style="medium">
        <color rgb="FF003366"/>
      </top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19" fillId="0" borderId="0" xfId="0" applyFont="1" applyAlignment="1">
      <alignment horizontal="left" indent="1"/>
    </xf>
    <xf numFmtId="0" fontId="22" fillId="34" borderId="0" xfId="0" applyFont="1" applyFill="1" applyAlignment="1">
      <alignment horizontal="center" wrapText="1" indent="1"/>
    </xf>
    <xf numFmtId="0" fontId="22" fillId="34" borderId="0" xfId="0" applyFont="1" applyFill="1" applyAlignment="1">
      <alignment horizontal="right" wrapText="1" indent="1"/>
    </xf>
    <xf numFmtId="0" fontId="22" fillId="34" borderId="0" xfId="0" applyFont="1" applyFill="1" applyAlignment="1">
      <alignment horizontal="left" wrapText="1" indent="1"/>
    </xf>
    <xf numFmtId="0" fontId="23" fillId="35" borderId="0" xfId="0" applyFont="1" applyFill="1" applyAlignment="1">
      <alignment horizontal="left" indent="1"/>
    </xf>
    <xf numFmtId="4" fontId="23" fillId="35" borderId="0" xfId="0" applyNumberFormat="1" applyFont="1" applyFill="1" applyAlignment="1">
      <alignment horizontal="right" indent="1"/>
    </xf>
    <xf numFmtId="0" fontId="23" fillId="35" borderId="0" xfId="0" applyFont="1" applyFill="1" applyAlignment="1">
      <alignment horizontal="right" indent="1"/>
    </xf>
    <xf numFmtId="0" fontId="24" fillId="0" borderId="0" xfId="0" applyFont="1" applyAlignment="1">
      <alignment horizontal="left" indent="1"/>
    </xf>
    <xf numFmtId="4" fontId="24" fillId="0" borderId="0" xfId="0" applyNumberFormat="1" applyFont="1" applyAlignment="1">
      <alignment horizontal="right" wrapText="1" indent="1"/>
    </xf>
    <xf numFmtId="0" fontId="24" fillId="0" borderId="0" xfId="0" applyFont="1" applyAlignment="1">
      <alignment horizontal="right" wrapText="1" indent="1"/>
    </xf>
    <xf numFmtId="0" fontId="24" fillId="0" borderId="0" xfId="0" applyFont="1" applyAlignment="1">
      <alignment horizontal="center" wrapText="1" indent="1"/>
    </xf>
    <xf numFmtId="4" fontId="24" fillId="0" borderId="10" xfId="0" applyNumberFormat="1" applyFont="1" applyBorder="1" applyAlignment="1">
      <alignment horizontal="right" wrapText="1" indent="1"/>
    </xf>
    <xf numFmtId="0" fontId="25" fillId="33" borderId="0" xfId="0" applyFont="1" applyFill="1" applyAlignment="1">
      <alignment horizontal="left" indent="1"/>
    </xf>
    <xf numFmtId="0" fontId="25" fillId="33" borderId="0" xfId="0" applyFont="1" applyFill="1" applyAlignment="1">
      <alignment horizontal="right" wrapText="1" indent="1"/>
    </xf>
    <xf numFmtId="0" fontId="25" fillId="33" borderId="0" xfId="0" applyFont="1" applyFill="1" applyAlignment="1">
      <alignment horizontal="center" wrapText="1" indent="1"/>
    </xf>
    <xf numFmtId="0" fontId="27" fillId="36" borderId="0" xfId="0" applyFont="1" applyFill="1" applyAlignment="1">
      <alignment horizontal="center" vertical="center" wrapText="1" indent="1"/>
    </xf>
    <xf numFmtId="0" fontId="19" fillId="0" borderId="0" xfId="0" applyFont="1" applyAlignment="1">
      <alignment horizontal="left" vertical="center" indent="1"/>
    </xf>
    <xf numFmtId="0" fontId="27" fillId="36" borderId="0" xfId="0" applyFont="1" applyFill="1" applyAlignment="1">
      <alignment horizontal="left" wrapText="1" indent="1"/>
    </xf>
    <xf numFmtId="4" fontId="25" fillId="33" borderId="0" xfId="0" applyNumberFormat="1" applyFont="1" applyFill="1" applyAlignment="1">
      <alignment horizontal="right" wrapText="1" indent="1"/>
    </xf>
    <xf numFmtId="0" fontId="24" fillId="0" borderId="0" xfId="0" applyFont="1" applyAlignment="1">
      <alignment horizontal="left" wrapText="1" indent="1"/>
    </xf>
    <xf numFmtId="4" fontId="23" fillId="35" borderId="10" xfId="0" applyNumberFormat="1" applyFont="1" applyFill="1" applyBorder="1" applyAlignment="1">
      <alignment horizontal="right" wrapText="1" indent="1"/>
    </xf>
    <xf numFmtId="0" fontId="23" fillId="35" borderId="0" xfId="0" applyFont="1" applyFill="1" applyAlignment="1">
      <alignment horizontal="center" wrapText="1" indent="1"/>
    </xf>
    <xf numFmtId="0" fontId="25" fillId="33" borderId="0" xfId="0" applyFont="1" applyFill="1" applyAlignment="1">
      <alignment horizontal="left" wrapText="1" indent="1"/>
    </xf>
    <xf numFmtId="0" fontId="28" fillId="36" borderId="0" xfId="0" applyFont="1" applyFill="1" applyAlignment="1">
      <alignment horizontal="left" wrapText="1" indent="1"/>
    </xf>
    <xf numFmtId="4" fontId="28" fillId="36" borderId="0" xfId="0" applyNumberFormat="1" applyFont="1" applyFill="1" applyAlignment="1">
      <alignment horizontal="right" wrapText="1" indent="1"/>
    </xf>
    <xf numFmtId="0" fontId="29" fillId="34" borderId="0" xfId="0" applyFont="1" applyFill="1" applyAlignment="1">
      <alignment horizontal="center" vertical="center"/>
    </xf>
    <xf numFmtId="0" fontId="29" fillId="34" borderId="0" xfId="0" applyFont="1" applyFill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44" fontId="29" fillId="34" borderId="0" xfId="44" applyFont="1" applyFill="1" applyAlignment="1">
      <alignment horizontal="center" vertical="center" wrapText="1"/>
    </xf>
    <xf numFmtId="10" fontId="29" fillId="34" borderId="0" xfId="45" applyNumberFormat="1" applyFont="1" applyFill="1" applyAlignment="1">
      <alignment horizontal="center" vertical="center" wrapText="1"/>
    </xf>
    <xf numFmtId="10" fontId="19" fillId="0" borderId="0" xfId="45" applyNumberFormat="1" applyFont="1" applyAlignment="1">
      <alignment horizontal="center"/>
    </xf>
    <xf numFmtId="44" fontId="24" fillId="0" borderId="0" xfId="44" applyFont="1" applyAlignment="1">
      <alignment horizontal="right" wrapText="1" indent="1"/>
    </xf>
    <xf numFmtId="10" fontId="24" fillId="0" borderId="0" xfId="45" applyNumberFormat="1" applyFont="1" applyAlignment="1">
      <alignment horizontal="center" wrapText="1"/>
    </xf>
    <xf numFmtId="10" fontId="19" fillId="0" borderId="0" xfId="45" applyNumberFormat="1" applyFont="1" applyAlignment="1">
      <alignment horizontal="left" indent="1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/>
    <xf numFmtId="10" fontId="0" fillId="0" borderId="0" xfId="0" applyNumberFormat="1"/>
    <xf numFmtId="44" fontId="24" fillId="0" borderId="0" xfId="45" applyNumberFormat="1" applyFont="1" applyAlignment="1">
      <alignment horizontal="center" wrapText="1"/>
    </xf>
    <xf numFmtId="0" fontId="0" fillId="37" borderId="0" xfId="0" applyFill="1" applyAlignment="1">
      <alignment horizontal="left"/>
    </xf>
    <xf numFmtId="10" fontId="0" fillId="37" borderId="0" xfId="0" applyNumberFormat="1" applyFill="1"/>
    <xf numFmtId="0" fontId="22" fillId="34" borderId="0" xfId="0" applyFont="1" applyFill="1" applyAlignment="1">
      <alignment horizontal="left" indent="1"/>
    </xf>
    <xf numFmtId="0" fontId="22" fillId="34" borderId="0" xfId="0" applyFont="1" applyFill="1" applyAlignment="1">
      <alignment horizontal="center" wrapText="1" indent="1"/>
    </xf>
    <xf numFmtId="0" fontId="20" fillId="33" borderId="0" xfId="0" applyFont="1" applyFill="1" applyAlignment="1">
      <alignment horizontal="center" wrapText="1" indent="1"/>
    </xf>
    <xf numFmtId="0" fontId="21" fillId="33" borderId="0" xfId="0" applyFont="1" applyFill="1" applyAlignment="1">
      <alignment horizontal="left" wrapText="1" indent="1"/>
    </xf>
    <xf numFmtId="0" fontId="21" fillId="33" borderId="0" xfId="0" applyFont="1" applyFill="1" applyAlignment="1">
      <alignment horizontal="right" wrapText="1" indent="1"/>
    </xf>
    <xf numFmtId="0" fontId="0" fillId="0" borderId="0" xfId="0" applyAlignment="1">
      <alignment horizontal="left"/>
    </xf>
    <xf numFmtId="0" fontId="19" fillId="37" borderId="0" xfId="0" applyFont="1" applyFill="1" applyAlignment="1">
      <alignment horizontal="center" vertical="center" wrapText="1"/>
    </xf>
    <xf numFmtId="0" fontId="27" fillId="36" borderId="0" xfId="0" applyFont="1" applyFill="1" applyAlignment="1">
      <alignment horizontal="left" vertical="center" indent="1"/>
    </xf>
    <xf numFmtId="0" fontId="27" fillId="36" borderId="0" xfId="0" applyFont="1" applyFill="1" applyAlignment="1">
      <alignment horizontal="center" vertical="center" wrapText="1" indent="1"/>
    </xf>
    <xf numFmtId="0" fontId="26" fillId="34" borderId="0" xfId="0" applyFont="1" applyFill="1" applyAlignment="1">
      <alignment horizontal="center" wrapText="1" indent="1"/>
    </xf>
    <xf numFmtId="0" fontId="22" fillId="34" borderId="0" xfId="0" applyFont="1" applyFill="1" applyAlignment="1">
      <alignment horizontal="left" wrapText="1" indent="1"/>
    </xf>
    <xf numFmtId="0" fontId="22" fillId="34" borderId="0" xfId="0" applyFont="1" applyFill="1" applyAlignment="1">
      <alignment horizontal="right" wrapText="1" indent="1"/>
    </xf>
    <xf numFmtId="0" fontId="23" fillId="35" borderId="0" xfId="0" applyFont="1" applyFill="1" applyAlignment="1">
      <alignment horizontal="center" wrapText="1" indent="1"/>
    </xf>
    <xf numFmtId="0" fontId="25" fillId="33" borderId="11" xfId="0" applyFont="1" applyFill="1" applyBorder="1" applyAlignment="1">
      <alignment horizontal="right" wrapText="1" indent="1"/>
    </xf>
    <xf numFmtId="0" fontId="25" fillId="33" borderId="0" xfId="0" applyFont="1" applyFill="1" applyAlignment="1">
      <alignment horizontal="right" wrapText="1" indent="1"/>
    </xf>
    <xf numFmtId="0" fontId="28" fillId="36" borderId="0" xfId="0" applyFont="1" applyFill="1" applyAlignment="1">
      <alignment horizontal="center" wrapText="1" indent="1"/>
    </xf>
  </cellXfs>
  <cellStyles count="4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Moneda" xfId="44" builtinId="4"/>
    <cellStyle name="Neutral" xfId="8" builtinId="28" customBuiltin="1"/>
    <cellStyle name="Normal" xfId="0" builtinId="0"/>
    <cellStyle name="Notas" xfId="15" builtinId="10" customBuiltin="1"/>
    <cellStyle name="Porcentaje" xfId="45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4" formatCode="0.00%"/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4" formatCode="0.00%"/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4" formatCode="0.00%"/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4" formatCode="0.00%"/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right" vertical="bottom" textRotation="0" wrapText="1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numFmt numFmtId="13" formatCode="0%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8.emf"/><Relationship Id="rId1" Type="http://schemas.openxmlformats.org/officeDocument/2006/relationships/image" Target="../media/image9.png"/><Relationship Id="rId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2</xdr:row>
          <xdr:rowOff>83820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769620</xdr:colOff>
          <xdr:row>0</xdr:row>
          <xdr:rowOff>0</xdr:rowOff>
        </xdr:from>
        <xdr:to>
          <xdr:col>0</xdr:col>
          <xdr:colOff>1684020</xdr:colOff>
          <xdr:row>2</xdr:row>
          <xdr:rowOff>83820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69</xdr:row>
          <xdr:rowOff>0</xdr:rowOff>
        </xdr:from>
        <xdr:to>
          <xdr:col>0</xdr:col>
          <xdr:colOff>914400</xdr:colOff>
          <xdr:row>70</xdr:row>
          <xdr:rowOff>83820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777240</xdr:colOff>
          <xdr:row>1</xdr:row>
          <xdr:rowOff>45720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769620</xdr:colOff>
          <xdr:row>0</xdr:row>
          <xdr:rowOff>0</xdr:rowOff>
        </xdr:from>
        <xdr:to>
          <xdr:col>0</xdr:col>
          <xdr:colOff>1546860</xdr:colOff>
          <xdr:row>1</xdr:row>
          <xdr:rowOff>45720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53</xdr:row>
          <xdr:rowOff>67235</xdr:rowOff>
        </xdr:from>
        <xdr:to>
          <xdr:col>0</xdr:col>
          <xdr:colOff>777240</xdr:colOff>
          <xdr:row>54</xdr:row>
          <xdr:rowOff>121920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83820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2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769620</xdr:colOff>
          <xdr:row>0</xdr:row>
          <xdr:rowOff>0</xdr:rowOff>
        </xdr:from>
        <xdr:to>
          <xdr:col>0</xdr:col>
          <xdr:colOff>1684020</xdr:colOff>
          <xdr:row>1</xdr:row>
          <xdr:rowOff>83820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1131</xdr:row>
          <xdr:rowOff>0</xdr:rowOff>
        </xdr:from>
        <xdr:to>
          <xdr:col>0</xdr:col>
          <xdr:colOff>914400</xdr:colOff>
          <xdr:row>1132</xdr:row>
          <xdr:rowOff>83820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2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sana" refreshedDate="44642.448432175923" createdVersion="7" refreshedVersion="7" minRefreshableVersion="3" recordCount="48" xr:uid="{138A4EFB-A388-4E26-9110-255CD8A18124}">
  <cacheSource type="worksheet">
    <worksheetSource name="CAPITULOS"/>
  </cacheSource>
  <cacheFields count="8">
    <cacheField name="Descripción" numFmtId="0">
      <sharedItems count="48">
        <s v="1-PRELIMINARES"/>
        <s v="2-MOVIMIENTOS DE TIERRAS"/>
        <s v="3-MURO DE CONTENCION"/>
        <s v="4-CIMIENTOS"/>
        <s v="5-ESTRUCTURAS EN CONCRETO"/>
        <s v="6-MAMPOSTERIA"/>
        <s v="7-SISTEMA PANEL YESO / FIBROCEMENTO"/>
        <s v="8-ESTRUCTURAS METALICAS"/>
        <s v="9-CUBIERTAS"/>
        <s v="10-IMPERMEABILIZACION"/>
        <s v="11-REPELLOS / MORTEROS"/>
        <s v="12-PISOS"/>
        <s v="13-ENCHAPES Y ACCESORIOS"/>
        <s v="14-INSTALACIONES SANITARIAS"/>
        <s v="15-INSTALACIONES HIDRAULICAS"/>
        <s v="16-INSTALACIONES ELECTRICAS"/>
        <s v="17-PINTURA ESTUCOS Y ACABADOS"/>
        <s v="18-CARPINTERIA EN ALUMINIO"/>
        <s v="19-CARPINTERIA DE MADERA"/>
        <s v="20-CARPINTERIA METALICA"/>
        <s v="21-EQUIPAMIENTO BAÑOS Y COCINAS"/>
        <s v="22-MESONES"/>
        <s v="23-VIDRIOS Y ESPEJOS"/>
        <s v="24-ASEOS - RETIROS - DETALLADOS FINALES"/>
        <s v="25-EQUIPOS ESPECIALES Y DOTACIONES"/>
        <s v="26-ZONAS VERDES"/>
        <s v="27-ANDENES Y PAVIMENTOS EXTERIORES"/>
        <s v="28-ALCANTARILLADO"/>
        <s v="29-FILTROS / RIEGOS"/>
        <s v="30-ACUEDUCTO Y EQUIPOS DE BOMBEO"/>
        <s v="31-SISTEMA CONTRAINCENDIO"/>
        <s v="32-SISTEMA PARA GAS"/>
        <s v="33-CERRAMIENTOS"/>
        <s v="34-CERRADURAS Y ACCESORIOS"/>
        <s v="35-SEÑALIZACION"/>
        <s v="36-PLANTAS GENERADORAS DE ENERGIA"/>
        <s v="37-SUBESTACIONES ELECTRICAS"/>
        <s v="38-REDES DE MEDIA Y BAJA TENSION"/>
        <s v="40-PISCINA Y ZONA ANEXAS"/>
        <s v="41-TANQUE ALMACENAMIENTO"/>
        <s v="42-SALON SOCIAL"/>
        <s v="43-PORTERIA- LOBBY- UAR"/>
        <s v="44-SEGURIDAD INDUSTRIAL"/>
        <s v="45-REDES DE COMUNICACIONES"/>
        <s v="46-ILUMINACION"/>
        <s v="47-EQUIPOS EN ALQUILER Y PROPIOS"/>
        <s v="48-GRIFERIAS"/>
        <s v="49-POST-VENTA"/>
      </sharedItems>
    </cacheField>
    <cacheField name="Presupuesto" numFmtId="44">
      <sharedItems containsSemiMixedTypes="0" containsString="0" containsNumber="1" minValue="15962870.33" maxValue="2485586719.3299999"/>
    </cacheField>
    <cacheField name="Proyectado" numFmtId="44">
      <sharedItems containsSemiMixedTypes="0" containsString="0" containsNumber="1" minValue="8531620.9700000007" maxValue="2680442670.6999998"/>
    </cacheField>
    <cacheField name="Diferencias" numFmtId="44">
      <sharedItems containsSemiMixedTypes="0" containsString="0" containsNumber="1" minValue="-235239818.30000001" maxValue="124502662.66000003"/>
    </cacheField>
    <cacheField name="% EN PPTO" numFmtId="10">
      <sharedItems containsSemiMixedTypes="0" containsString="0" containsNumber="1" minValue="1.4788409371812145E-3" maxValue="0.23027108016726949"/>
    </cacheField>
    <cacheField name="% EN PROY" numFmtId="10">
      <sharedItems containsSemiMixedTypes="0" containsString="0" containsNumber="1" minValue="7.5089782974997364E-4" maxValue="0.23591514335614619"/>
    </cacheField>
    <cacheField name="% DESVIACION" numFmtId="10">
      <sharedItems containsSemiMixedTypes="0" containsString="0" containsNumber="1" minValue="-3.3645580999951923" maxValue="0.75226737256333764"/>
    </cacheField>
    <cacheField name="% DESV REAL" numFmtId="10">
      <sharedItems containsSemiMixedTypes="0" containsString="0" containsNumber="1" minValue="-2.1793215516091376E-2" maxValue="1.1534243561675981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">
  <r>
    <x v="0"/>
    <n v="477717866.62"/>
    <n v="353215203.95999998"/>
    <n v="124502662.66000003"/>
    <n v="4.4256999084483023E-2"/>
    <n v="3.1087706664523596E-2"/>
    <n v="0.26061964887538003"/>
    <n v="1.1534243561675981E-2"/>
  </r>
  <r>
    <x v="1"/>
    <n v="297701789.75999999"/>
    <n v="272700770.43000001"/>
    <n v="25001019.329999983"/>
    <n v="2.7579851534708502E-2"/>
    <n v="2.4001349498187184E-2"/>
    <n v="8.3980077345706255E-2"/>
    <n v="2.3161580650679155E-3"/>
  </r>
  <r>
    <x v="2"/>
    <n v="367128091.68000001"/>
    <n v="343619366.60000002"/>
    <n v="23508725.079999983"/>
    <n v="3.4011680853239259E-2"/>
    <n v="3.0243143424595966E-2"/>
    <n v="6.4034122184501482E-2"/>
    <n v="2.1779081274565923E-3"/>
  </r>
  <r>
    <x v="3"/>
    <n v="449911081.32999998"/>
    <n v="510350856.63"/>
    <n v="-60439775.300000012"/>
    <n v="4.1680907719449649E-2"/>
    <n v="4.4917765569056557E-2"/>
    <n v="-0.13433715640284208"/>
    <n v="-5.5992946193201354E-3"/>
  </r>
  <r>
    <x v="4"/>
    <n v="2485586719.3299999"/>
    <n v="2680442670.6999998"/>
    <n v="-194855951.36999989"/>
    <n v="0.23027108016726949"/>
    <n v="0.23591514335614619"/>
    <n v="-7.8394348446842399E-2"/>
    <n v="-1.8051951295863705E-2"/>
  </r>
  <r>
    <x v="5"/>
    <n v="122988601.98999999"/>
    <n v="135867441.91999999"/>
    <n v="-12878839.929999992"/>
    <n v="1.1393977127514446E-2"/>
    <n v="1.1958169218974173E-2"/>
    <n v="-0.10471571935623067"/>
    <n v="-1.1931285112361141E-3"/>
  </r>
  <r>
    <x v="6"/>
    <n v="322468740.88999999"/>
    <n v="266234370.03999999"/>
    <n v="56234370.849999994"/>
    <n v="2.9874324925961721E-2"/>
    <n v="2.3432218961772205E-2"/>
    <n v="0.17438704506612185"/>
    <n v="5.2096952471836541E-3"/>
  </r>
  <r>
    <x v="7"/>
    <n v="47180929.880000003"/>
    <n v="147397924.36000001"/>
    <n v="-100216994.48000002"/>
    <n v="4.3709614322739645E-3"/>
    <n v="1.2973007345352658E-2"/>
    <n v="-2.1240996041174256"/>
    <n v="-9.284357447905664E-3"/>
  </r>
  <r>
    <x v="8"/>
    <n v="36366817.880000003"/>
    <n v="66845501.640000001"/>
    <n v="-30478683.759999998"/>
    <n v="3.369114571762468E-3"/>
    <n v="5.8833066174087548E-3"/>
    <n v="-0.83809047743937493"/>
    <n v="-2.823622839996362E-3"/>
  </r>
  <r>
    <x v="9"/>
    <n v="126196481.98999999"/>
    <n v="71154041.120000005"/>
    <n v="55042440.86999999"/>
    <n v="1.169116329563418E-2"/>
    <n v="6.2625162607227716E-3"/>
    <n v="0.43616462204042772"/>
    <n v="5.0992718200532031E-3"/>
  </r>
  <r>
    <x v="10"/>
    <n v="164848985.16"/>
    <n v="223656013.06"/>
    <n v="-58807027.900000006"/>
    <n v="1.5272029570347736E-2"/>
    <n v="1.9684748702248754E-2"/>
    <n v="-0.3567327262762508"/>
    <n v="-5.4480327444016673E-3"/>
  </r>
  <r>
    <x v="11"/>
    <n v="389024612.26999998"/>
    <n v="352667154.36000001"/>
    <n v="36357457.909999967"/>
    <n v="3.6040230253247027E-2"/>
    <n v="3.1039470900571776E-2"/>
    <n v="9.3457988937641595E-2"/>
    <n v="3.3682474403180164E-3"/>
  </r>
  <r>
    <x v="12"/>
    <n v="83142292.689999998"/>
    <n v="82681372.280000001"/>
    <n v="460920.40999999642"/>
    <n v="7.7025136143591315E-3"/>
    <n v="7.2770770319162013E-3"/>
    <n v="5.5437539077561908E-3"/>
    <n v="4.2700839949148694E-5"/>
  </r>
  <r>
    <x v="13"/>
    <n v="125024170.40000001"/>
    <n v="115798153.67"/>
    <n v="9226016.7300000042"/>
    <n v="1.1582557366087423E-2"/>
    <n v="1.0191800899924055E-2"/>
    <n v="7.3793864822157648E-2"/>
    <n v="8.5472167256794157E-4"/>
  </r>
  <r>
    <x v="14"/>
    <n v="91370946.299999997"/>
    <n v="103825755.04000001"/>
    <n v="-12454808.74000001"/>
    <n v="8.4648370289321529E-3"/>
    <n v="9.1380681825681698E-3"/>
    <n v="-0.13631038359947478"/>
    <n v="-1.1538451825207801E-3"/>
  </r>
  <r>
    <x v="15"/>
    <n v="286697285.30000001"/>
    <n v="239332317.74000001"/>
    <n v="47364967.560000002"/>
    <n v="2.6560366232102447E-2"/>
    <n v="2.1064475157995342E-2"/>
    <n v="0.16520898518602053"/>
    <n v="4.388011151374693E-3"/>
  </r>
  <r>
    <x v="16"/>
    <n v="543479622.62"/>
    <n v="637570524.90999997"/>
    <n v="-94090902.289999962"/>
    <n v="5.0349335541727325E-2"/>
    <n v="5.6114813955157508E-2"/>
    <n v="-0.17312682642342261"/>
    <n v="-8.7168206748672889E-3"/>
  </r>
  <r>
    <x v="17"/>
    <n v="353495915.55000001"/>
    <n v="341198244.06999999"/>
    <n v="12297671.480000019"/>
    <n v="3.2748761358991352E-2"/>
    <n v="3.003005195467149E-2"/>
    <n v="3.4788722978216655E-2"/>
    <n v="1.1392875867976761E-3"/>
  </r>
  <r>
    <x v="18"/>
    <n v="879443288.45000005"/>
    <n v="868737284.10000002"/>
    <n v="10706004.350000024"/>
    <n v="8.1473864662354067E-2"/>
    <n v="7.6460609718527639E-2"/>
    <n v="1.2173615388968545E-2"/>
    <n v="9.9183149265237407E-4"/>
  </r>
  <r>
    <x v="19"/>
    <n v="320698137.85000002"/>
    <n v="246909897.52000001"/>
    <n v="73788240.330000013"/>
    <n v="2.9710291753673877E-2"/>
    <n v="2.17314044826298E-2"/>
    <n v="0.23008627622438191"/>
    <n v="6.8359303951427836E-3"/>
  </r>
  <r>
    <x v="20"/>
    <n v="269972943.26999998"/>
    <n v="221937869.36000001"/>
    <n v="48035073.909999967"/>
    <n v="2.5010980618482392E-2"/>
    <n v="1.953352886019703E-2"/>
    <n v="0.1779255110833832"/>
    <n v="4.4500915092400709E-3"/>
  </r>
  <r>
    <x v="21"/>
    <n v="160296812.30000001"/>
    <n v="160893233.87"/>
    <n v="-596421.56999999285"/>
    <n v="1.4850304690089734E-2"/>
    <n v="1.4160776780785415E-2"/>
    <n v="-3.7207325675558227E-3"/>
    <n v="-5.5254012298543853E-5"/>
  </r>
  <r>
    <x v="22"/>
    <n v="77104772.109999999"/>
    <n v="77021082"/>
    <n v="83690.109999999404"/>
    <n v="7.1431823407097968E-3"/>
    <n v="6.7788950683769951E-3"/>
    <n v="1.0854076564885578E-3"/>
    <n v="7.7532648043002712E-6"/>
  </r>
  <r>
    <x v="23"/>
    <n v="75085545.219999999"/>
    <n v="97335158.459999993"/>
    <n v="-22249613.239999995"/>
    <n v="6.956116022143197E-3"/>
    <n v="8.5668080547633349E-3"/>
    <n v="-0.2963235223878154"/>
    <n v="-2.0612608018197912E-3"/>
  </r>
  <r>
    <x v="24"/>
    <n v="332433874.69999999"/>
    <n v="479220625.37"/>
    <n v="-146786750.67000002"/>
    <n v="3.0797520286073164E-2"/>
    <n v="4.2177884932663404E-2"/>
    <n v="-0.44155172454210795"/>
    <n v="-1.359869819393616E-2"/>
  </r>
  <r>
    <x v="25"/>
    <n v="15962870.33"/>
    <n v="13662598.699999999"/>
    <n v="2300271.6300000008"/>
    <n v="1.4788409371812145E-3"/>
    <n v="1.2024931427040187E-3"/>
    <n v="0.14410137916593604"/>
    <n v="2.131030186148584E-4"/>
  </r>
  <r>
    <x v="26"/>
    <n v="139283133.24000001"/>
    <n v="168044721.13999999"/>
    <n v="-28761587.899999976"/>
    <n v="1.2903543976490949E-2"/>
    <n v="1.4790204211916073E-2"/>
    <n v="-0.20649727810502819"/>
    <n v="-2.6645467090539126E-3"/>
  </r>
  <r>
    <x v="27"/>
    <n v="45839090.310000002"/>
    <n v="46969655.719999999"/>
    <n v="-1130565.4099999964"/>
    <n v="4.2466499991655783E-3"/>
    <n v="4.1339638350402982E-3"/>
    <n v="-2.4663783734673254E-2"/>
    <n v="-1.0473845717627017E-4"/>
  </r>
  <r>
    <x v="28"/>
    <n v="56992837.759999998"/>
    <n v="51716754.18"/>
    <n v="5276083.5799999982"/>
    <n v="5.2799615522288908E-3"/>
    <n v="4.5517725895264276E-3"/>
    <n v="9.2574502119334337E-2"/>
    <n v="4.8878981190681728E-4"/>
  </r>
  <r>
    <x v="29"/>
    <n v="40987267.799999997"/>
    <n v="30918877.800000001"/>
    <n v="10068389.999999996"/>
    <n v="3.7971648126424022E-3"/>
    <n v="2.7212786784554773E-3"/>
    <n v="0.2456467713127245"/>
    <n v="9.3276127636789249E-4"/>
  </r>
  <r>
    <x v="30"/>
    <n v="143039307.61000001"/>
    <n v="156312926.16"/>
    <n v="-13273618.549999982"/>
    <n v="1.3251525530604524E-2"/>
    <n v="1.3757647864121168E-2"/>
    <n v="-9.2796999452701562E-2"/>
    <n v="-1.2297018074109687E-3"/>
  </r>
  <r>
    <x v="31"/>
    <n v="85815794.140000001"/>
    <n v="75116138.420000002"/>
    <n v="10699655.719999999"/>
    <n v="7.9501935934693374E-3"/>
    <n v="6.6112343149225261E-3"/>
    <n v="0.12468166061068627"/>
    <n v="9.9124333941019629E-4"/>
  </r>
  <r>
    <x v="32"/>
    <n v="80106303.640000001"/>
    <n v="78432311.030000001"/>
    <n v="1673992.6099999994"/>
    <n v="7.4212518613562236E-3"/>
    <n v="6.9031022758506248E-3"/>
    <n v="2.0897139599936724E-2"/>
    <n v="1.5508293615305125E-4"/>
  </r>
  <r>
    <x v="33"/>
    <n v="31208192.34"/>
    <n v="8531620.9700000007"/>
    <n v="22676571.369999997"/>
    <n v="2.8912063716436394E-3"/>
    <n v="7.5089782974997364E-4"/>
    <n v="0.72662239206130186"/>
    <n v="2.1008152897065784E-3"/>
  </r>
  <r>
    <x v="34"/>
    <n v="29892444.170000002"/>
    <n v="33414322.649999999"/>
    <n v="-3521878.4799999967"/>
    <n v="2.7693121122409027E-3"/>
    <n v="2.9409115159566663E-3"/>
    <n v="-0.11781835101776479"/>
    <n v="-3.2627578651774633E-4"/>
  </r>
  <r>
    <x v="35"/>
    <n v="72400000"/>
    <n v="103078735.48"/>
    <n v="-30678735.480000004"/>
    <n v="6.7073202775255478E-3"/>
    <n v="9.0723203758668151E-3"/>
    <n v="-0.42373944033149175"/>
    <n v="-2.8421561405227416E-3"/>
  </r>
  <r>
    <x v="36"/>
    <n v="49123854"/>
    <n v="72729184.090000004"/>
    <n v="-23605330.090000004"/>
    <n v="4.5509588680166368E-3"/>
    <n v="6.401150107898817E-3"/>
    <n v="-0.48052683508911992"/>
    <n v="-2.1868578614687982E-3"/>
  </r>
  <r>
    <x v="37"/>
    <n v="136782398.56"/>
    <n v="185439948.19"/>
    <n v="-48657549.629999995"/>
    <n v="1.2671869550691566E-2"/>
    <n v="1.6321219043187115E-2"/>
    <n v="-0.35572961245197215"/>
    <n v="-4.5077592443094573E-3"/>
  </r>
  <r>
    <x v="38"/>
    <n v="161624557.66"/>
    <n v="162200639.34999999"/>
    <n v="-576081.68999999762"/>
    <n v="1.4973310399710154E-2"/>
    <n v="1.4275846114149766E-2"/>
    <n v="-3.5643202885780917E-3"/>
    <n v="-5.3369674044864239E-5"/>
  </r>
  <r>
    <x v="39"/>
    <n v="75158609.310000002"/>
    <n v="93996015.640000001"/>
    <n v="-18837406.329999998"/>
    <n v="6.962884865408611E-3"/>
    <n v="8.2729184052371899E-3"/>
    <n v="-0.25063537634528377"/>
    <n v="-1.7451452686905677E-3"/>
  </r>
  <r>
    <x v="40"/>
    <n v="217824688.25"/>
    <n v="260024368.62"/>
    <n v="-42199680.370000005"/>
    <n v="2.0179833542056713E-2"/>
    <n v="2.2885654996328924E-2"/>
    <n v="-0.19373231156225473"/>
    <n v="-3.9094857990441692E-3"/>
  </r>
  <r>
    <x v="41"/>
    <n v="31137543.100000001"/>
    <n v="67444618.540000007"/>
    <n v="-36307075.440000005"/>
    <n v="2.88466124622867E-3"/>
    <n v="5.9360369932140618E-3"/>
    <n v="-1.1660224868544622"/>
    <n v="-3.3635798800602458E-3"/>
  </r>
  <r>
    <x v="42"/>
    <n v="32051960.280000001"/>
    <n v="14296764.779999999"/>
    <n v="17755195.5"/>
    <n v="2.9693751812222024E-3"/>
    <n v="1.2583083195440946E-3"/>
    <n v="0.55395037760230248"/>
    <n v="1.6448865028809443E-3"/>
  </r>
  <r>
    <x v="43"/>
    <n v="56065043.829999998"/>
    <n v="24381790.440000001"/>
    <n v="31683253.389999997"/>
    <n v="5.1940083610679229E-3"/>
    <n v="2.1459267343442068E-3"/>
    <n v="0.56511600144413898"/>
    <n v="2.9352172364741302E-3"/>
  </r>
  <r>
    <x v="44"/>
    <n v="35882305.5"/>
    <n v="8889217.8200000003"/>
    <n v="26993087.68"/>
    <n v="3.3242281116645923E-3"/>
    <n v="7.8237118042209406E-4"/>
    <n v="0.75226737256333764"/>
    <n v="2.5007083473631083E-3"/>
  </r>
  <r>
    <x v="45"/>
    <n v="69917002.859999999"/>
    <n v="305156821.16000003"/>
    <n v="-235239818.30000001"/>
    <n v="6.4772891025785869E-3"/>
    <n v="2.6857920147669762E-2"/>
    <n v="-3.3645580999951923"/>
    <n v="-2.1793215516091376E-2"/>
  </r>
  <r>
    <x v="46"/>
    <n v="68157119.569999993"/>
    <n v="61763283.090000004"/>
    <n v="6393836.4799999893"/>
    <n v="6.3142490352153906E-3"/>
    <n v="5.4360027705865422E-3"/>
    <n v="9.381025079020941E-2"/>
    <n v="5.9234128554539356E-4"/>
  </r>
  <r>
    <x v="47"/>
    <n v="233558011.56999999"/>
    <n v="242759085.13999999"/>
    <n v="-9201073.5699999928"/>
    <n v="2.163740865997248E-2"/>
    <n v="2.1366076953570411E-2"/>
    <n v="-3.9395238502629257E-2"/>
    <n v="-8.524108747384715E-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E95A3B1-F4EF-4C8C-B317-A80DD433F7FF}" name="TablaDinámica12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60:B85" firstHeaderRow="1" firstDataRow="1" firstDataCol="1"/>
  <pivotFields count="8">
    <pivotField axis="axisRow" showAll="0" measureFilter="1" sortType="descending">
      <items count="49">
        <item x="9"/>
        <item x="10"/>
        <item x="11"/>
        <item x="12"/>
        <item x="13"/>
        <item x="14"/>
        <item x="15"/>
        <item x="16"/>
        <item x="17"/>
        <item x="18"/>
        <item x="0"/>
        <item x="19"/>
        <item x="20"/>
        <item x="21"/>
        <item x="22"/>
        <item x="23"/>
        <item x="24"/>
        <item x="25"/>
        <item x="26"/>
        <item x="27"/>
        <item x="28"/>
        <item x="1"/>
        <item x="29"/>
        <item x="30"/>
        <item x="31"/>
        <item x="32"/>
        <item x="33"/>
        <item x="34"/>
        <item x="35"/>
        <item x="36"/>
        <item x="37"/>
        <item x="2"/>
        <item x="38"/>
        <item x="39"/>
        <item x="40"/>
        <item x="41"/>
        <item x="42"/>
        <item x="43"/>
        <item x="44"/>
        <item x="45"/>
        <item x="46"/>
        <item x="47"/>
        <item x="3"/>
        <item x="4"/>
        <item x="5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44" showAll="0"/>
    <pivotField numFmtId="44" showAll="0"/>
    <pivotField numFmtId="44" showAll="0"/>
    <pivotField numFmtId="10" showAll="0"/>
    <pivotField numFmtId="10" showAll="0"/>
    <pivotField numFmtId="10" showAll="0"/>
    <pivotField dataField="1" numFmtId="10" showAll="0"/>
  </pivotFields>
  <rowFields count="1">
    <field x="0"/>
  </rowFields>
  <rowItems count="25">
    <i>
      <x v="10"/>
    </i>
    <i>
      <x v="11"/>
    </i>
    <i>
      <x v="45"/>
    </i>
    <i>
      <x/>
    </i>
    <i>
      <x v="12"/>
    </i>
    <i>
      <x v="6"/>
    </i>
    <i>
      <x v="2"/>
    </i>
    <i>
      <x v="37"/>
    </i>
    <i>
      <x v="38"/>
    </i>
    <i>
      <x v="21"/>
    </i>
    <i>
      <x v="31"/>
    </i>
    <i>
      <x v="26"/>
    </i>
    <i>
      <x v="36"/>
    </i>
    <i>
      <x v="8"/>
    </i>
    <i>
      <x v="9"/>
    </i>
    <i>
      <x v="24"/>
    </i>
    <i>
      <x v="22"/>
    </i>
    <i>
      <x v="4"/>
    </i>
    <i>
      <x v="40"/>
    </i>
    <i>
      <x v="20"/>
    </i>
    <i>
      <x v="17"/>
    </i>
    <i>
      <x v="25"/>
    </i>
    <i>
      <x v="3"/>
    </i>
    <i>
      <x v="14"/>
    </i>
    <i t="grand">
      <x/>
    </i>
  </rowItems>
  <colItems count="1">
    <i/>
  </colItems>
  <dataFields count="1">
    <dataField name="Suma de % DESV REAL" fld="7" baseField="0" baseItem="0" numFmtId="10"/>
  </dataFields>
  <formats count="6">
    <format dxfId="15">
      <pivotArea dataOnly="0" outline="0" axis="axisValues" fieldPosition="0"/>
    </format>
    <format dxfId="14">
      <pivotArea outline="0" collapsedLevelsAreSubtotals="1" fieldPosition="0"/>
    </format>
    <format dxfId="13">
      <pivotArea collapsedLevelsAreSubtotals="1" fieldPosition="0">
        <references count="1">
          <reference field="0" count="10">
            <x v="0"/>
            <x v="2"/>
            <x v="6"/>
            <x v="10"/>
            <x v="11"/>
            <x v="12"/>
            <x v="21"/>
            <x v="37"/>
            <x v="38"/>
            <x v="45"/>
          </reference>
        </references>
      </pivotArea>
    </format>
    <format dxfId="12">
      <pivotArea dataOnly="0" labelOnly="1" fieldPosition="0">
        <references count="1">
          <reference field="0" count="10">
            <x v="0"/>
            <x v="2"/>
            <x v="6"/>
            <x v="10"/>
            <x v="11"/>
            <x v="12"/>
            <x v="21"/>
            <x v="37"/>
            <x v="38"/>
            <x v="45"/>
          </reference>
        </references>
      </pivotArea>
    </format>
    <format dxfId="11">
      <pivotArea collapsedLevelsAreSubtotals="1" fieldPosition="0">
        <references count="1">
          <reference field="0" count="10">
            <x v="0"/>
            <x v="2"/>
            <x v="6"/>
            <x v="10"/>
            <x v="11"/>
            <x v="12"/>
            <x v="21"/>
            <x v="37"/>
            <x v="38"/>
            <x v="45"/>
          </reference>
        </references>
      </pivotArea>
    </format>
    <format dxfId="10">
      <pivotArea dataOnly="0" labelOnly="1" fieldPosition="0">
        <references count="1">
          <reference field="0" count="10">
            <x v="0"/>
            <x v="2"/>
            <x v="6"/>
            <x v="10"/>
            <x v="11"/>
            <x v="12"/>
            <x v="21"/>
            <x v="37"/>
            <x v="38"/>
            <x v="45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72E6BE-8F87-431C-9366-D80A41F9FF7F}" name="TablaDinámica11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E61:F86" firstHeaderRow="1" firstDataRow="1" firstDataCol="1"/>
  <pivotFields count="8">
    <pivotField axis="axisRow" showAll="0" measureFilter="1" sortType="ascending">
      <items count="49">
        <item x="9"/>
        <item x="10"/>
        <item x="11"/>
        <item x="12"/>
        <item x="13"/>
        <item x="14"/>
        <item x="15"/>
        <item x="16"/>
        <item x="17"/>
        <item x="18"/>
        <item x="0"/>
        <item x="19"/>
        <item x="20"/>
        <item x="21"/>
        <item x="22"/>
        <item x="23"/>
        <item x="24"/>
        <item x="25"/>
        <item x="26"/>
        <item x="27"/>
        <item x="28"/>
        <item x="1"/>
        <item x="29"/>
        <item x="30"/>
        <item x="31"/>
        <item x="32"/>
        <item x="33"/>
        <item x="34"/>
        <item x="35"/>
        <item x="36"/>
        <item x="37"/>
        <item x="2"/>
        <item x="38"/>
        <item x="39"/>
        <item x="40"/>
        <item x="41"/>
        <item x="42"/>
        <item x="43"/>
        <item x="44"/>
        <item x="45"/>
        <item x="46"/>
        <item x="47"/>
        <item x="3"/>
        <item x="4"/>
        <item x="5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44" showAll="0"/>
    <pivotField numFmtId="44" showAll="0"/>
    <pivotField numFmtId="44" showAll="0"/>
    <pivotField numFmtId="10" showAll="0"/>
    <pivotField numFmtId="10" showAll="0"/>
    <pivotField numFmtId="10" showAll="0"/>
    <pivotField dataField="1" numFmtId="10" showAll="0"/>
  </pivotFields>
  <rowFields count="1">
    <field x="0"/>
  </rowFields>
  <rowItems count="25">
    <i>
      <x v="39"/>
    </i>
    <i>
      <x v="43"/>
    </i>
    <i>
      <x v="16"/>
    </i>
    <i>
      <x v="46"/>
    </i>
    <i>
      <x v="7"/>
    </i>
    <i>
      <x v="42"/>
    </i>
    <i>
      <x v="1"/>
    </i>
    <i>
      <x v="30"/>
    </i>
    <i>
      <x v="34"/>
    </i>
    <i>
      <x v="35"/>
    </i>
    <i>
      <x v="28"/>
    </i>
    <i>
      <x v="47"/>
    </i>
    <i>
      <x v="18"/>
    </i>
    <i>
      <x v="29"/>
    </i>
    <i>
      <x v="15"/>
    </i>
    <i>
      <x v="33"/>
    </i>
    <i>
      <x v="23"/>
    </i>
    <i>
      <x v="44"/>
    </i>
    <i>
      <x v="5"/>
    </i>
    <i>
      <x v="41"/>
    </i>
    <i>
      <x v="27"/>
    </i>
    <i>
      <x v="19"/>
    </i>
    <i>
      <x v="13"/>
    </i>
    <i>
      <x v="32"/>
    </i>
    <i t="grand">
      <x/>
    </i>
  </rowItems>
  <colItems count="1">
    <i/>
  </colItems>
  <dataFields count="1">
    <dataField name="Suma de % DESV REAL" fld="7" baseField="0" baseItem="0" numFmtId="10"/>
  </dataFields>
  <formats count="6">
    <format dxfId="21">
      <pivotArea dataOnly="0" outline="0" axis="axisValues" fieldPosition="0"/>
    </format>
    <format dxfId="20">
      <pivotArea outline="0" collapsedLevelsAreSubtotals="1" fieldPosition="0"/>
    </format>
    <format dxfId="19">
      <pivotArea collapsedLevelsAreSubtotals="1" fieldPosition="0">
        <references count="1">
          <reference field="0" count="9">
            <x v="1"/>
            <x v="7"/>
            <x v="16"/>
            <x v="30"/>
            <x v="34"/>
            <x v="39"/>
            <x v="42"/>
            <x v="43"/>
            <x v="46"/>
          </reference>
        </references>
      </pivotArea>
    </format>
    <format dxfId="18">
      <pivotArea dataOnly="0" labelOnly="1" fieldPosition="0">
        <references count="1">
          <reference field="0" count="9">
            <x v="1"/>
            <x v="7"/>
            <x v="16"/>
            <x v="30"/>
            <x v="34"/>
            <x v="39"/>
            <x v="42"/>
            <x v="43"/>
            <x v="46"/>
          </reference>
        </references>
      </pivotArea>
    </format>
    <format dxfId="17">
      <pivotArea collapsedLevelsAreSubtotals="1" fieldPosition="0">
        <references count="1">
          <reference field="0" count="9">
            <x v="1"/>
            <x v="7"/>
            <x v="16"/>
            <x v="30"/>
            <x v="34"/>
            <x v="39"/>
            <x v="42"/>
            <x v="43"/>
            <x v="46"/>
          </reference>
        </references>
      </pivotArea>
    </format>
    <format dxfId="16">
      <pivotArea dataOnly="0" labelOnly="1" fieldPosition="0">
        <references count="1">
          <reference field="0" count="9">
            <x v="1"/>
            <x v="7"/>
            <x v="16"/>
            <x v="30"/>
            <x v="34"/>
            <x v="39"/>
            <x v="42"/>
            <x v="43"/>
            <x v="46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2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12993D-42B4-4322-9186-35B2AC70B35D}" name="CAPITULOS" displayName="CAPITULOS" ref="A3:H52" totalsRowShown="0" headerRowDxfId="9" dataDxfId="8">
  <autoFilter ref="A3:H52" xr:uid="{A312993D-42B4-4322-9186-35B2AC70B35D}"/>
  <tableColumns count="8">
    <tableColumn id="1" xr3:uid="{293426BC-7AE8-47E4-87F2-2C6366522003}" name="Descripción" dataDxfId="7"/>
    <tableColumn id="2" xr3:uid="{FB580A38-69A9-4AAD-977B-CD42C2CF5F3A}" name="Presupuesto" dataDxfId="6" dataCellStyle="Moneda"/>
    <tableColumn id="3" xr3:uid="{EF6A28E9-6809-4609-BE1F-3FB86AA020ED}" name="Proyectado" dataDxfId="5" dataCellStyle="Moneda"/>
    <tableColumn id="4" xr3:uid="{F2C1B1E1-4342-4405-8C90-CA0BDB369607}" name="Diferencias" dataDxfId="4" dataCellStyle="Moneda">
      <calculatedColumnFormula>B4-C4</calculatedColumnFormula>
    </tableColumn>
    <tableColumn id="5" xr3:uid="{78BB99F8-BA26-42CB-BF1D-FDF1DD213327}" name="% EN PPTO" dataDxfId="3" dataCellStyle="Porcentaje">
      <calculatedColumnFormula>B4/$B$53</calculatedColumnFormula>
    </tableColumn>
    <tableColumn id="6" xr3:uid="{40FAEE15-28DF-4D92-B77C-44D878D6DA88}" name="% EN PROY" dataDxfId="2" dataCellStyle="Porcentaje">
      <calculatedColumnFormula>C4/$C$53</calculatedColumnFormula>
    </tableColumn>
    <tableColumn id="7" xr3:uid="{D81D6A31-EEDF-4B8C-B9C2-A72EBAAA58B4}" name="% DESVIACION" dataDxfId="1" dataCellStyle="Porcentaje">
      <calculatedColumnFormula>CAPITULOS[[#This Row],[Diferencias]]/CAPITULOS[[#This Row],[Presupuesto]]</calculatedColumnFormula>
    </tableColumn>
    <tableColumn id="8" xr3:uid="{74E2A78E-CAD3-4418-BAC4-6593139241FA}" name="% DESV REAL" dataDxfId="0" dataCellStyle="Porcentaje">
      <calculatedColumnFormula>CAPITULOS[[#This Row],[% DESVIACION]]*CAPITULOS[[#This Row],[% EN PPTO]]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3" Type="http://schemas.openxmlformats.org/officeDocument/2006/relationships/printerSettings" Target="../printerSettings/printerSettings2.bin"/><Relationship Id="rId7" Type="http://schemas.openxmlformats.org/officeDocument/2006/relationships/image" Target="../media/image4.emf"/><Relationship Id="rId12" Type="http://schemas.openxmlformats.org/officeDocument/2006/relationships/table" Target="../tables/tabl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control" Target="../activeX/activeX4.xml"/><Relationship Id="rId11" Type="http://schemas.openxmlformats.org/officeDocument/2006/relationships/image" Target="../media/image6.emf"/><Relationship Id="rId5" Type="http://schemas.openxmlformats.org/officeDocument/2006/relationships/vmlDrawing" Target="../drawings/vmlDrawing2.vml"/><Relationship Id="rId10" Type="http://schemas.openxmlformats.org/officeDocument/2006/relationships/control" Target="../activeX/activeX6.xml"/><Relationship Id="rId4" Type="http://schemas.openxmlformats.org/officeDocument/2006/relationships/drawing" Target="../drawings/drawing2.xml"/><Relationship Id="rId9" Type="http://schemas.openxmlformats.org/officeDocument/2006/relationships/image" Target="../media/image5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control" Target="../activeX/activeX7.xml"/><Relationship Id="rId7" Type="http://schemas.openxmlformats.org/officeDocument/2006/relationships/control" Target="../activeX/activeX9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7.emf"/><Relationship Id="rId5" Type="http://schemas.openxmlformats.org/officeDocument/2006/relationships/control" Target="../activeX/activeX8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2:M68"/>
  <sheetViews>
    <sheetView showGridLines="0" workbookViewId="0"/>
  </sheetViews>
  <sheetFormatPr baseColWidth="10" defaultColWidth="11.44140625" defaultRowHeight="11.4" x14ac:dyDescent="0.2"/>
  <cols>
    <col min="1" max="1" width="35.5546875" style="1" bestFit="1" customWidth="1"/>
    <col min="2" max="3" width="15.109375" style="1" bestFit="1" customWidth="1"/>
    <col min="4" max="4" width="14.88671875" style="1" bestFit="1" customWidth="1"/>
    <col min="5" max="6" width="14.33203125" style="1" bestFit="1" customWidth="1"/>
    <col min="7" max="9" width="15.109375" style="1" bestFit="1" customWidth="1"/>
    <col min="10" max="10" width="14.5546875" style="1" bestFit="1" customWidth="1"/>
    <col min="11" max="11" width="12.33203125" style="1" bestFit="1" customWidth="1"/>
    <col min="12" max="12" width="12" style="1" bestFit="1" customWidth="1"/>
    <col min="13" max="13" width="10.6640625" style="1" bestFit="1" customWidth="1"/>
    <col min="14" max="16384" width="11.44140625" style="1"/>
  </cols>
  <sheetData>
    <row r="2" spans="1:13" ht="13.8" hidden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2" customHeight="1" x14ac:dyDescent="0.2">
      <c r="A3" s="45" t="s">
        <v>1</v>
      </c>
      <c r="B3" s="45"/>
      <c r="C3" s="45"/>
      <c r="D3" s="45"/>
      <c r="E3" s="45"/>
      <c r="F3" s="45"/>
      <c r="G3" s="45"/>
      <c r="H3" s="46" t="s">
        <v>2</v>
      </c>
      <c r="I3" s="46"/>
      <c r="J3" s="46"/>
      <c r="K3" s="46"/>
      <c r="L3" s="46"/>
      <c r="M3" s="46"/>
    </row>
    <row r="4" spans="1:13" ht="12" customHeight="1" x14ac:dyDescent="0.2">
      <c r="A4" s="45" t="s">
        <v>3</v>
      </c>
      <c r="B4" s="45"/>
      <c r="C4" s="45"/>
      <c r="D4" s="45"/>
      <c r="E4" s="45"/>
      <c r="F4" s="45"/>
      <c r="G4" s="45"/>
      <c r="H4" s="46" t="s">
        <v>4</v>
      </c>
      <c r="I4" s="46"/>
      <c r="J4" s="46"/>
      <c r="K4" s="46"/>
      <c r="L4" s="46"/>
      <c r="M4" s="46"/>
    </row>
    <row r="5" spans="1:13" x14ac:dyDescent="0.2">
      <c r="A5" s="42" t="s">
        <v>5</v>
      </c>
      <c r="B5" s="43" t="s">
        <v>6</v>
      </c>
      <c r="C5" s="43" t="s">
        <v>7</v>
      </c>
      <c r="D5" s="43" t="s">
        <v>8</v>
      </c>
      <c r="E5" s="43" t="s">
        <v>9</v>
      </c>
      <c r="F5" s="43" t="s">
        <v>10</v>
      </c>
      <c r="G5" s="43" t="s">
        <v>11</v>
      </c>
      <c r="H5" s="43" t="s">
        <v>12</v>
      </c>
      <c r="I5" s="43" t="s">
        <v>13</v>
      </c>
      <c r="J5" s="43" t="s">
        <v>14</v>
      </c>
      <c r="K5" s="2" t="s">
        <v>15</v>
      </c>
      <c r="L5" s="2" t="s">
        <v>16</v>
      </c>
      <c r="M5" s="2" t="s">
        <v>17</v>
      </c>
    </row>
    <row r="6" spans="1:13" x14ac:dyDescent="0.2">
      <c r="A6" s="42"/>
      <c r="B6" s="43"/>
      <c r="C6" s="43"/>
      <c r="D6" s="43"/>
      <c r="E6" s="43"/>
      <c r="F6" s="43"/>
      <c r="G6" s="43"/>
      <c r="H6" s="43"/>
      <c r="I6" s="43"/>
      <c r="J6" s="43"/>
      <c r="K6" s="3" t="s">
        <v>18</v>
      </c>
      <c r="L6" s="4" t="s">
        <v>19</v>
      </c>
      <c r="M6" s="4" t="s">
        <v>20</v>
      </c>
    </row>
    <row r="7" spans="1:13" x14ac:dyDescent="0.2">
      <c r="A7" s="5" t="s">
        <v>21</v>
      </c>
      <c r="B7" s="6">
        <v>11377545981.209999</v>
      </c>
      <c r="C7" s="6">
        <v>12521323049.719999</v>
      </c>
      <c r="D7" s="6">
        <v>-1143777068.51</v>
      </c>
      <c r="E7" s="6">
        <v>8106397129.9799995</v>
      </c>
      <c r="F7" s="6">
        <v>4356096266.9499998</v>
      </c>
      <c r="G7" s="6">
        <v>12462493396.93</v>
      </c>
      <c r="H7" s="6">
        <v>12401784485.48</v>
      </c>
      <c r="I7" s="6">
        <v>12368623060.48</v>
      </c>
      <c r="J7" s="6">
        <v>152699989.24000001</v>
      </c>
      <c r="K7" s="7"/>
      <c r="L7" s="7"/>
      <c r="M7" s="7"/>
    </row>
    <row r="8" spans="1:13" x14ac:dyDescent="0.2">
      <c r="A8" s="8" t="s">
        <v>22</v>
      </c>
      <c r="B8" s="9">
        <v>477717866.62</v>
      </c>
      <c r="C8" s="9">
        <v>353215203.95999998</v>
      </c>
      <c r="D8" s="9">
        <v>124502662.67</v>
      </c>
      <c r="E8" s="9">
        <v>295315490.36000001</v>
      </c>
      <c r="F8" s="9">
        <v>59117989.329999998</v>
      </c>
      <c r="G8" s="9">
        <v>354433479.69</v>
      </c>
      <c r="H8" s="9">
        <v>353898171.22000003</v>
      </c>
      <c r="I8" s="9">
        <v>352832898.49000001</v>
      </c>
      <c r="J8" s="9">
        <v>382305.47</v>
      </c>
      <c r="K8" s="10">
        <v>26.06</v>
      </c>
      <c r="L8" s="11" t="s">
        <v>23</v>
      </c>
      <c r="M8" s="11" t="s">
        <v>24</v>
      </c>
    </row>
    <row r="9" spans="1:13" x14ac:dyDescent="0.2">
      <c r="A9" s="8" t="s">
        <v>25</v>
      </c>
      <c r="B9" s="9">
        <v>297701789.75999999</v>
      </c>
      <c r="C9" s="9">
        <v>272700770.43000001</v>
      </c>
      <c r="D9" s="9">
        <v>25001019.329999998</v>
      </c>
      <c r="E9" s="9">
        <v>257737009</v>
      </c>
      <c r="F9" s="9">
        <v>15192346.08</v>
      </c>
      <c r="G9" s="9">
        <v>272929355.07999998</v>
      </c>
      <c r="H9" s="9">
        <v>272639292.58999997</v>
      </c>
      <c r="I9" s="9">
        <v>272700725.57999998</v>
      </c>
      <c r="J9" s="10">
        <v>44.85</v>
      </c>
      <c r="K9" s="10">
        <v>8.4</v>
      </c>
      <c r="L9" s="11" t="s">
        <v>23</v>
      </c>
      <c r="M9" s="11" t="s">
        <v>24</v>
      </c>
    </row>
    <row r="10" spans="1:13" x14ac:dyDescent="0.2">
      <c r="A10" s="8" t="s">
        <v>26</v>
      </c>
      <c r="B10" s="9">
        <v>367128091.68000001</v>
      </c>
      <c r="C10" s="9">
        <v>343619366.60000002</v>
      </c>
      <c r="D10" s="9">
        <v>23508725.079999998</v>
      </c>
      <c r="E10" s="9">
        <v>99820675.269999996</v>
      </c>
      <c r="F10" s="9">
        <v>243906287.78999999</v>
      </c>
      <c r="G10" s="9">
        <v>343726963.06999999</v>
      </c>
      <c r="H10" s="9">
        <v>343413963.31999999</v>
      </c>
      <c r="I10" s="9">
        <v>343619337.11000001</v>
      </c>
      <c r="J10" s="10">
        <v>29.49</v>
      </c>
      <c r="K10" s="10">
        <v>6.4</v>
      </c>
      <c r="L10" s="11" t="s">
        <v>23</v>
      </c>
      <c r="M10" s="11" t="s">
        <v>24</v>
      </c>
    </row>
    <row r="11" spans="1:13" x14ac:dyDescent="0.2">
      <c r="A11" s="8" t="s">
        <v>27</v>
      </c>
      <c r="B11" s="9">
        <v>449911081.32999998</v>
      </c>
      <c r="C11" s="9">
        <v>510350856.63</v>
      </c>
      <c r="D11" s="9">
        <v>-60439775.310000002</v>
      </c>
      <c r="E11" s="9">
        <v>131284609.31</v>
      </c>
      <c r="F11" s="9">
        <v>369498692.31</v>
      </c>
      <c r="G11" s="9">
        <v>500783301.62</v>
      </c>
      <c r="H11" s="9">
        <v>500783301.62</v>
      </c>
      <c r="I11" s="9">
        <v>510350862.24000001</v>
      </c>
      <c r="J11" s="10">
        <v>-5.61</v>
      </c>
      <c r="K11" s="10">
        <v>-13.43</v>
      </c>
      <c r="L11" s="11" t="s">
        <v>24</v>
      </c>
      <c r="M11" s="11" t="s">
        <v>23</v>
      </c>
    </row>
    <row r="12" spans="1:13" x14ac:dyDescent="0.2">
      <c r="A12" s="8" t="s">
        <v>28</v>
      </c>
      <c r="B12" s="9">
        <v>2485586719.3299999</v>
      </c>
      <c r="C12" s="9">
        <v>2680442670.6999998</v>
      </c>
      <c r="D12" s="9">
        <v>-194855951.37</v>
      </c>
      <c r="E12" s="9">
        <v>785671068.70000005</v>
      </c>
      <c r="F12" s="9">
        <v>1907473122.5899999</v>
      </c>
      <c r="G12" s="9">
        <v>2693144191.29</v>
      </c>
      <c r="H12" s="9">
        <v>2692594191.29</v>
      </c>
      <c r="I12" s="9">
        <v>2680442660.0100002</v>
      </c>
      <c r="J12" s="10">
        <v>10.69</v>
      </c>
      <c r="K12" s="10">
        <v>-7.84</v>
      </c>
      <c r="L12" s="11" t="s">
        <v>23</v>
      </c>
      <c r="M12" s="11" t="s">
        <v>24</v>
      </c>
    </row>
    <row r="13" spans="1:13" x14ac:dyDescent="0.2">
      <c r="A13" s="8" t="s">
        <v>29</v>
      </c>
      <c r="B13" s="9">
        <v>122988601.98999999</v>
      </c>
      <c r="C13" s="9">
        <v>135867441.91999999</v>
      </c>
      <c r="D13" s="9">
        <v>-12878839.93</v>
      </c>
      <c r="E13" s="9">
        <v>64114154.259999998</v>
      </c>
      <c r="F13" s="9">
        <v>71944848.909999996</v>
      </c>
      <c r="G13" s="9">
        <v>136059003.16999999</v>
      </c>
      <c r="H13" s="9">
        <v>136016238.13999999</v>
      </c>
      <c r="I13" s="9">
        <v>135867381.56999999</v>
      </c>
      <c r="J13" s="10">
        <v>60.35</v>
      </c>
      <c r="K13" s="10">
        <v>-10.47</v>
      </c>
      <c r="L13" s="11" t="s">
        <v>23</v>
      </c>
      <c r="M13" s="11" t="s">
        <v>24</v>
      </c>
    </row>
    <row r="14" spans="1:13" x14ac:dyDescent="0.2">
      <c r="A14" s="8" t="s">
        <v>30</v>
      </c>
      <c r="B14" s="9">
        <v>322468740.88999999</v>
      </c>
      <c r="C14" s="9">
        <v>266234370.03999999</v>
      </c>
      <c r="D14" s="9">
        <v>56234370.850000001</v>
      </c>
      <c r="E14" s="9">
        <v>266234266.58000001</v>
      </c>
      <c r="F14" s="10">
        <v>0</v>
      </c>
      <c r="G14" s="9">
        <v>266234266.58000001</v>
      </c>
      <c r="H14" s="9">
        <v>266234266.58000001</v>
      </c>
      <c r="I14" s="9">
        <v>266234266.58000001</v>
      </c>
      <c r="J14" s="10">
        <v>103.46</v>
      </c>
      <c r="K14" s="10">
        <v>17.440000000000001</v>
      </c>
      <c r="L14" s="11" t="s">
        <v>23</v>
      </c>
      <c r="M14" s="11" t="s">
        <v>23</v>
      </c>
    </row>
    <row r="15" spans="1:13" x14ac:dyDescent="0.2">
      <c r="A15" s="8" t="s">
        <v>31</v>
      </c>
      <c r="B15" s="9">
        <v>47180929.880000003</v>
      </c>
      <c r="C15" s="9">
        <v>147397924.36000001</v>
      </c>
      <c r="D15" s="9">
        <v>-100216994.48999999</v>
      </c>
      <c r="E15" s="9">
        <v>147096184.06999999</v>
      </c>
      <c r="F15" s="9">
        <v>301736.40000000002</v>
      </c>
      <c r="G15" s="9">
        <v>147397920.47</v>
      </c>
      <c r="H15" s="9">
        <v>147397920.47999999</v>
      </c>
      <c r="I15" s="9">
        <v>147397920.47999999</v>
      </c>
      <c r="J15" s="10">
        <v>3.89</v>
      </c>
      <c r="K15" s="10">
        <v>-212.41</v>
      </c>
      <c r="L15" s="11" t="s">
        <v>23</v>
      </c>
      <c r="M15" s="11" t="s">
        <v>23</v>
      </c>
    </row>
    <row r="16" spans="1:13" x14ac:dyDescent="0.2">
      <c r="A16" s="8" t="s">
        <v>32</v>
      </c>
      <c r="B16" s="9">
        <v>36366817.880000003</v>
      </c>
      <c r="C16" s="9">
        <v>66845501.640000001</v>
      </c>
      <c r="D16" s="9">
        <v>-30478683.760000002</v>
      </c>
      <c r="E16" s="9">
        <v>52254596.670000002</v>
      </c>
      <c r="F16" s="9">
        <v>14574841.060000001</v>
      </c>
      <c r="G16" s="9">
        <v>66829437.740000002</v>
      </c>
      <c r="H16" s="9">
        <v>66829437.740000002</v>
      </c>
      <c r="I16" s="9">
        <v>66845490.68</v>
      </c>
      <c r="J16" s="10">
        <v>10.95</v>
      </c>
      <c r="K16" s="10">
        <v>-83.81</v>
      </c>
      <c r="L16" s="11" t="s">
        <v>23</v>
      </c>
      <c r="M16" s="11" t="s">
        <v>23</v>
      </c>
    </row>
    <row r="17" spans="1:13" x14ac:dyDescent="0.2">
      <c r="A17" s="8" t="s">
        <v>33</v>
      </c>
      <c r="B17" s="9">
        <v>126196481.98999999</v>
      </c>
      <c r="C17" s="9">
        <v>71154041.120000005</v>
      </c>
      <c r="D17" s="9">
        <v>55042440.869999997</v>
      </c>
      <c r="E17" s="9">
        <v>66467077.25</v>
      </c>
      <c r="F17" s="9">
        <v>4633962.43</v>
      </c>
      <c r="G17" s="9">
        <v>71101039.680000007</v>
      </c>
      <c r="H17" s="9">
        <v>71101039.680000007</v>
      </c>
      <c r="I17" s="9">
        <v>71153645.75</v>
      </c>
      <c r="J17" s="10">
        <v>395.37</v>
      </c>
      <c r="K17" s="10">
        <v>43.62</v>
      </c>
      <c r="L17" s="11" t="s">
        <v>23</v>
      </c>
      <c r="M17" s="11" t="s">
        <v>23</v>
      </c>
    </row>
    <row r="18" spans="1:13" x14ac:dyDescent="0.2">
      <c r="A18" s="8" t="s">
        <v>34</v>
      </c>
      <c r="B18" s="9">
        <v>164848985.16</v>
      </c>
      <c r="C18" s="9">
        <v>223656013.06</v>
      </c>
      <c r="D18" s="9">
        <v>-58807027.899999999</v>
      </c>
      <c r="E18" s="9">
        <v>137771870.36000001</v>
      </c>
      <c r="F18" s="9">
        <v>85532467.689999998</v>
      </c>
      <c r="G18" s="9">
        <v>223304338.05000001</v>
      </c>
      <c r="H18" s="9">
        <v>223304338.05000001</v>
      </c>
      <c r="I18" s="9">
        <v>223655944.25999999</v>
      </c>
      <c r="J18" s="10">
        <v>68.81</v>
      </c>
      <c r="K18" s="10">
        <v>-35.67</v>
      </c>
      <c r="L18" s="11" t="s">
        <v>23</v>
      </c>
      <c r="M18" s="11" t="s">
        <v>23</v>
      </c>
    </row>
    <row r="19" spans="1:13" x14ac:dyDescent="0.2">
      <c r="A19" s="8" t="s">
        <v>35</v>
      </c>
      <c r="B19" s="9">
        <v>389024612.26999998</v>
      </c>
      <c r="C19" s="9">
        <v>352667154.36000001</v>
      </c>
      <c r="D19" s="9">
        <v>36357457.909999996</v>
      </c>
      <c r="E19" s="9">
        <v>119536242.73999999</v>
      </c>
      <c r="F19" s="9">
        <v>233152966.18000001</v>
      </c>
      <c r="G19" s="9">
        <v>352689208.92000002</v>
      </c>
      <c r="H19" s="9">
        <v>352266432.23000002</v>
      </c>
      <c r="I19" s="9">
        <v>352653827.20999998</v>
      </c>
      <c r="J19" s="9">
        <v>13327.15</v>
      </c>
      <c r="K19" s="10">
        <v>9.35</v>
      </c>
      <c r="L19" s="11" t="s">
        <v>23</v>
      </c>
      <c r="M19" s="11" t="s">
        <v>24</v>
      </c>
    </row>
    <row r="20" spans="1:13" x14ac:dyDescent="0.2">
      <c r="A20" s="8" t="s">
        <v>36</v>
      </c>
      <c r="B20" s="9">
        <v>83142292.689999998</v>
      </c>
      <c r="C20" s="9">
        <v>82681372.280000001</v>
      </c>
      <c r="D20" s="9">
        <v>460920.42</v>
      </c>
      <c r="E20" s="9">
        <v>18155529.350000001</v>
      </c>
      <c r="F20" s="9">
        <v>64713543.32</v>
      </c>
      <c r="G20" s="9">
        <v>82869072.670000002</v>
      </c>
      <c r="H20" s="9">
        <v>82869072.670000002</v>
      </c>
      <c r="I20" s="9">
        <v>82594330.799999997</v>
      </c>
      <c r="J20" s="9">
        <v>87041.47</v>
      </c>
      <c r="K20" s="10">
        <v>0.55000000000000004</v>
      </c>
      <c r="L20" s="11" t="s">
        <v>23</v>
      </c>
      <c r="M20" s="11" t="s">
        <v>24</v>
      </c>
    </row>
    <row r="21" spans="1:13" x14ac:dyDescent="0.2">
      <c r="A21" s="8" t="s">
        <v>37</v>
      </c>
      <c r="B21" s="9">
        <v>125024170.40000001</v>
      </c>
      <c r="C21" s="9">
        <v>115798153.67</v>
      </c>
      <c r="D21" s="9">
        <v>9226016.7200000007</v>
      </c>
      <c r="E21" s="9">
        <v>48583277.539999999</v>
      </c>
      <c r="F21" s="9">
        <v>68577534.069999993</v>
      </c>
      <c r="G21" s="9">
        <v>117160811.61</v>
      </c>
      <c r="H21" s="9">
        <v>116691987.89</v>
      </c>
      <c r="I21" s="9">
        <v>115764298.90000001</v>
      </c>
      <c r="J21" s="9">
        <v>33854.78</v>
      </c>
      <c r="K21" s="10">
        <v>7.38</v>
      </c>
      <c r="L21" s="11" t="s">
        <v>23</v>
      </c>
      <c r="M21" s="11" t="s">
        <v>24</v>
      </c>
    </row>
    <row r="22" spans="1:13" x14ac:dyDescent="0.2">
      <c r="A22" s="8" t="s">
        <v>38</v>
      </c>
      <c r="B22" s="9">
        <v>91370946.299999997</v>
      </c>
      <c r="C22" s="9">
        <v>103825755.04000001</v>
      </c>
      <c r="D22" s="9">
        <v>-12454808.75</v>
      </c>
      <c r="E22" s="9">
        <v>44926198.560000002</v>
      </c>
      <c r="F22" s="9">
        <v>59090861.729999997</v>
      </c>
      <c r="G22" s="9">
        <v>104017060.29000001</v>
      </c>
      <c r="H22" s="9">
        <v>104016029.48999999</v>
      </c>
      <c r="I22" s="9">
        <v>103825754.77</v>
      </c>
      <c r="J22" s="10">
        <v>0.27</v>
      </c>
      <c r="K22" s="10">
        <v>-13.63</v>
      </c>
      <c r="L22" s="11" t="s">
        <v>23</v>
      </c>
      <c r="M22" s="11" t="s">
        <v>24</v>
      </c>
    </row>
    <row r="23" spans="1:13" x14ac:dyDescent="0.2">
      <c r="A23" s="8" t="s">
        <v>39</v>
      </c>
      <c r="B23" s="9">
        <v>286697285.30000001</v>
      </c>
      <c r="C23" s="9">
        <v>239332317.74000001</v>
      </c>
      <c r="D23" s="9">
        <v>47364967.560000002</v>
      </c>
      <c r="E23" s="9">
        <v>88649274.599999994</v>
      </c>
      <c r="F23" s="9">
        <v>151179125.53</v>
      </c>
      <c r="G23" s="9">
        <v>239828400.13</v>
      </c>
      <c r="H23" s="9">
        <v>239308400.13999999</v>
      </c>
      <c r="I23" s="9">
        <v>239332317.84</v>
      </c>
      <c r="J23" s="10">
        <v>-0.1</v>
      </c>
      <c r="K23" s="10">
        <v>16.52</v>
      </c>
      <c r="L23" s="11" t="s">
        <v>24</v>
      </c>
      <c r="M23" s="11" t="s">
        <v>24</v>
      </c>
    </row>
    <row r="24" spans="1:13" x14ac:dyDescent="0.2">
      <c r="A24" s="8" t="s">
        <v>40</v>
      </c>
      <c r="B24" s="9">
        <v>543479622.62</v>
      </c>
      <c r="C24" s="9">
        <v>637570524.90999997</v>
      </c>
      <c r="D24" s="9">
        <v>-94090902.290000007</v>
      </c>
      <c r="E24" s="9">
        <v>649601880.19000006</v>
      </c>
      <c r="F24" s="9">
        <v>1818173.63</v>
      </c>
      <c r="G24" s="9">
        <v>651420053.82000005</v>
      </c>
      <c r="H24" s="9">
        <v>637570164.29999995</v>
      </c>
      <c r="I24" s="9">
        <v>637570524.87</v>
      </c>
      <c r="J24" s="10">
        <v>0.04</v>
      </c>
      <c r="K24" s="10">
        <v>-17.309999999999999</v>
      </c>
      <c r="L24" s="11" t="s">
        <v>23</v>
      </c>
      <c r="M24" s="11" t="s">
        <v>24</v>
      </c>
    </row>
    <row r="25" spans="1:13" x14ac:dyDescent="0.2">
      <c r="A25" s="8" t="s">
        <v>41</v>
      </c>
      <c r="B25" s="9">
        <v>353495915.55000001</v>
      </c>
      <c r="C25" s="9">
        <v>341198244.06999999</v>
      </c>
      <c r="D25" s="9">
        <v>12297671.48</v>
      </c>
      <c r="E25" s="9">
        <v>339790211.75</v>
      </c>
      <c r="F25" s="9">
        <v>1481059.72</v>
      </c>
      <c r="G25" s="9">
        <v>341271271.47000003</v>
      </c>
      <c r="H25" s="9">
        <v>341150745.47000003</v>
      </c>
      <c r="I25" s="9">
        <v>341121814.19</v>
      </c>
      <c r="J25" s="9">
        <v>76429.88</v>
      </c>
      <c r="K25" s="10">
        <v>3.48</v>
      </c>
      <c r="L25" s="11" t="s">
        <v>23</v>
      </c>
      <c r="M25" s="11" t="s">
        <v>24</v>
      </c>
    </row>
    <row r="26" spans="1:13" x14ac:dyDescent="0.2">
      <c r="A26" s="8" t="s">
        <v>42</v>
      </c>
      <c r="B26" s="9">
        <v>879443288.45000005</v>
      </c>
      <c r="C26" s="9">
        <v>868737284.10000002</v>
      </c>
      <c r="D26" s="9">
        <v>10706004.35</v>
      </c>
      <c r="E26" s="9">
        <v>868736422.91999996</v>
      </c>
      <c r="F26" s="10">
        <v>0</v>
      </c>
      <c r="G26" s="9">
        <v>868736422.91999996</v>
      </c>
      <c r="H26" s="9">
        <v>868736422.91999996</v>
      </c>
      <c r="I26" s="9">
        <v>868736422.91999996</v>
      </c>
      <c r="J26" s="10">
        <v>861.18</v>
      </c>
      <c r="K26" s="10">
        <v>1.22</v>
      </c>
      <c r="L26" s="11" t="s">
        <v>23</v>
      </c>
      <c r="M26" s="11" t="s">
        <v>23</v>
      </c>
    </row>
    <row r="27" spans="1:13" x14ac:dyDescent="0.2">
      <c r="A27" s="8" t="s">
        <v>43</v>
      </c>
      <c r="B27" s="9">
        <v>320698137.85000002</v>
      </c>
      <c r="C27" s="9">
        <v>246909897.52000001</v>
      </c>
      <c r="D27" s="9">
        <v>73788240.329999998</v>
      </c>
      <c r="E27" s="9">
        <v>244313297.47999999</v>
      </c>
      <c r="F27" s="9">
        <v>2595785.08</v>
      </c>
      <c r="G27" s="9">
        <v>246909082.56</v>
      </c>
      <c r="H27" s="9">
        <v>246909082.56</v>
      </c>
      <c r="I27" s="9">
        <v>246909082.56</v>
      </c>
      <c r="J27" s="10">
        <v>814.96</v>
      </c>
      <c r="K27" s="10">
        <v>23.01</v>
      </c>
      <c r="L27" s="11" t="s">
        <v>23</v>
      </c>
      <c r="M27" s="11" t="s">
        <v>23</v>
      </c>
    </row>
    <row r="28" spans="1:13" x14ac:dyDescent="0.2">
      <c r="A28" s="8" t="s">
        <v>44</v>
      </c>
      <c r="B28" s="9">
        <v>269972943.26999998</v>
      </c>
      <c r="C28" s="9">
        <v>221937869.36000001</v>
      </c>
      <c r="D28" s="9">
        <v>48035073.909999996</v>
      </c>
      <c r="E28" s="9">
        <v>18982841.109999999</v>
      </c>
      <c r="F28" s="9">
        <v>204482094.72</v>
      </c>
      <c r="G28" s="9">
        <v>223464935.81999999</v>
      </c>
      <c r="H28" s="9">
        <v>221972433.49000001</v>
      </c>
      <c r="I28" s="9">
        <v>221765814.21000001</v>
      </c>
      <c r="J28" s="9">
        <v>172055.15</v>
      </c>
      <c r="K28" s="10">
        <v>17.79</v>
      </c>
      <c r="L28" s="11" t="s">
        <v>23</v>
      </c>
      <c r="M28" s="11" t="s">
        <v>24</v>
      </c>
    </row>
    <row r="29" spans="1:13" x14ac:dyDescent="0.2">
      <c r="A29" s="8" t="s">
        <v>45</v>
      </c>
      <c r="B29" s="9">
        <v>160296812.30000001</v>
      </c>
      <c r="C29" s="9">
        <v>160893233.87</v>
      </c>
      <c r="D29" s="9">
        <v>-596421.56999999995</v>
      </c>
      <c r="E29" s="9">
        <v>160886997.37</v>
      </c>
      <c r="F29" s="10">
        <v>0</v>
      </c>
      <c r="G29" s="9">
        <v>160886997.37</v>
      </c>
      <c r="H29" s="9">
        <v>160886997.37</v>
      </c>
      <c r="I29" s="9">
        <v>160886997.37</v>
      </c>
      <c r="J29" s="9">
        <v>6236.5</v>
      </c>
      <c r="K29" s="10">
        <v>-0.37</v>
      </c>
      <c r="L29" s="11" t="s">
        <v>23</v>
      </c>
      <c r="M29" s="11" t="s">
        <v>23</v>
      </c>
    </row>
    <row r="30" spans="1:13" x14ac:dyDescent="0.2">
      <c r="A30" s="8" t="s">
        <v>46</v>
      </c>
      <c r="B30" s="9">
        <v>77104772.109999999</v>
      </c>
      <c r="C30" s="9">
        <v>77021082</v>
      </c>
      <c r="D30" s="9">
        <v>83690.11</v>
      </c>
      <c r="E30" s="9">
        <v>79127495.5</v>
      </c>
      <c r="F30" s="10">
        <v>0</v>
      </c>
      <c r="G30" s="9">
        <v>79127495.5</v>
      </c>
      <c r="H30" s="9">
        <v>77021082</v>
      </c>
      <c r="I30" s="9">
        <v>77021082</v>
      </c>
      <c r="J30" s="10">
        <v>0</v>
      </c>
      <c r="K30" s="10">
        <v>0.11</v>
      </c>
      <c r="L30" s="11" t="s">
        <v>23</v>
      </c>
      <c r="M30" s="11" t="s">
        <v>24</v>
      </c>
    </row>
    <row r="31" spans="1:13" x14ac:dyDescent="0.2">
      <c r="A31" s="8" t="s">
        <v>47</v>
      </c>
      <c r="B31" s="9">
        <v>75085545.219999999</v>
      </c>
      <c r="C31" s="9">
        <v>97335158.459999993</v>
      </c>
      <c r="D31" s="9">
        <v>-22249613.239999998</v>
      </c>
      <c r="E31" s="9">
        <v>100420986.5</v>
      </c>
      <c r="F31" s="9">
        <v>6089565.6200000001</v>
      </c>
      <c r="G31" s="9">
        <v>106510552.12</v>
      </c>
      <c r="H31" s="9">
        <v>97422221.170000002</v>
      </c>
      <c r="I31" s="9">
        <v>97200051.739999995</v>
      </c>
      <c r="J31" s="9">
        <v>135106.72</v>
      </c>
      <c r="K31" s="10">
        <v>-29.63</v>
      </c>
      <c r="L31" s="11" t="s">
        <v>23</v>
      </c>
      <c r="M31" s="11" t="s">
        <v>24</v>
      </c>
    </row>
    <row r="32" spans="1:13" x14ac:dyDescent="0.2">
      <c r="A32" s="8" t="s">
        <v>48</v>
      </c>
      <c r="B32" s="9">
        <v>332433874.69999999</v>
      </c>
      <c r="C32" s="9">
        <v>479220625.37</v>
      </c>
      <c r="D32" s="9">
        <v>-146786750.66999999</v>
      </c>
      <c r="E32" s="9">
        <v>479177624.00999999</v>
      </c>
      <c r="F32" s="9">
        <v>45577</v>
      </c>
      <c r="G32" s="9">
        <v>479223201.00999999</v>
      </c>
      <c r="H32" s="9">
        <v>479223201.00999999</v>
      </c>
      <c r="I32" s="9">
        <v>479223201.00999999</v>
      </c>
      <c r="J32" s="9">
        <v>-2575.65</v>
      </c>
      <c r="K32" s="10">
        <v>-44.16</v>
      </c>
      <c r="L32" s="11" t="s">
        <v>24</v>
      </c>
      <c r="M32" s="11" t="s">
        <v>24</v>
      </c>
    </row>
    <row r="33" spans="1:13" x14ac:dyDescent="0.2">
      <c r="A33" s="8" t="s">
        <v>49</v>
      </c>
      <c r="B33" s="9">
        <v>15962870.33</v>
      </c>
      <c r="C33" s="9">
        <v>13662598.699999999</v>
      </c>
      <c r="D33" s="9">
        <v>2300271.64</v>
      </c>
      <c r="E33" s="9">
        <v>13662599.300000001</v>
      </c>
      <c r="F33" s="10">
        <v>0</v>
      </c>
      <c r="G33" s="9">
        <v>13662599.300000001</v>
      </c>
      <c r="H33" s="9">
        <v>13662599.300000001</v>
      </c>
      <c r="I33" s="9">
        <v>13662599.300000001</v>
      </c>
      <c r="J33" s="10">
        <v>-0.61</v>
      </c>
      <c r="K33" s="10">
        <v>14.41</v>
      </c>
      <c r="L33" s="11" t="s">
        <v>24</v>
      </c>
      <c r="M33" s="11" t="s">
        <v>24</v>
      </c>
    </row>
    <row r="34" spans="1:13" x14ac:dyDescent="0.2">
      <c r="A34" s="8" t="s">
        <v>50</v>
      </c>
      <c r="B34" s="9">
        <v>139283133.24000001</v>
      </c>
      <c r="C34" s="9">
        <v>140147248.13999999</v>
      </c>
      <c r="D34" s="9">
        <v>-864114.9</v>
      </c>
      <c r="E34" s="9">
        <v>35045259.420000002</v>
      </c>
      <c r="F34" s="9">
        <v>105457792.19</v>
      </c>
      <c r="G34" s="9">
        <v>140503051.61000001</v>
      </c>
      <c r="H34" s="9">
        <v>140503057.09</v>
      </c>
      <c r="I34" s="9">
        <v>140140092.52000001</v>
      </c>
      <c r="J34" s="9">
        <v>7155.62</v>
      </c>
      <c r="K34" s="10">
        <v>-0.62</v>
      </c>
      <c r="L34" s="11" t="s">
        <v>23</v>
      </c>
      <c r="M34" s="11" t="s">
        <v>24</v>
      </c>
    </row>
    <row r="35" spans="1:13" x14ac:dyDescent="0.2">
      <c r="A35" s="8" t="s">
        <v>51</v>
      </c>
      <c r="B35" s="9">
        <v>45839090.310000002</v>
      </c>
      <c r="C35" s="9">
        <v>46969655.719999999</v>
      </c>
      <c r="D35" s="9">
        <v>-1130565.4099999999</v>
      </c>
      <c r="E35" s="9">
        <v>25332606.550000001</v>
      </c>
      <c r="F35" s="9">
        <v>24457180.23</v>
      </c>
      <c r="G35" s="9">
        <v>49789786.780000001</v>
      </c>
      <c r="H35" s="9">
        <v>46876143.159999996</v>
      </c>
      <c r="I35" s="9">
        <v>46968905.310000002</v>
      </c>
      <c r="J35" s="10">
        <v>750.4</v>
      </c>
      <c r="K35" s="10">
        <v>-2.4700000000000002</v>
      </c>
      <c r="L35" s="11" t="s">
        <v>23</v>
      </c>
      <c r="M35" s="11" t="s">
        <v>24</v>
      </c>
    </row>
    <row r="36" spans="1:13" x14ac:dyDescent="0.2">
      <c r="A36" s="8" t="s">
        <v>52</v>
      </c>
      <c r="B36" s="9">
        <v>56992837.759999998</v>
      </c>
      <c r="C36" s="9">
        <v>51716754.18</v>
      </c>
      <c r="D36" s="9">
        <v>5276083.58</v>
      </c>
      <c r="E36" s="9">
        <v>18334816.32</v>
      </c>
      <c r="F36" s="9">
        <v>33247826.52</v>
      </c>
      <c r="G36" s="9">
        <v>51582642.840000004</v>
      </c>
      <c r="H36" s="9">
        <v>51582642.840000004</v>
      </c>
      <c r="I36" s="9">
        <v>51722047.960000001</v>
      </c>
      <c r="J36" s="9">
        <v>-5293.77</v>
      </c>
      <c r="K36" s="10">
        <v>9.26</v>
      </c>
      <c r="L36" s="11" t="s">
        <v>24</v>
      </c>
      <c r="M36" s="11" t="s">
        <v>23</v>
      </c>
    </row>
    <row r="37" spans="1:13" x14ac:dyDescent="0.2">
      <c r="A37" s="8" t="s">
        <v>53</v>
      </c>
      <c r="B37" s="9">
        <v>40987267.799999997</v>
      </c>
      <c r="C37" s="9">
        <v>30918877.800000001</v>
      </c>
      <c r="D37" s="9">
        <v>10068390</v>
      </c>
      <c r="E37" s="9">
        <v>4348595.33</v>
      </c>
      <c r="F37" s="9">
        <v>20799617.109999999</v>
      </c>
      <c r="G37" s="9">
        <v>25148212.43</v>
      </c>
      <c r="H37" s="9">
        <v>25148212.43</v>
      </c>
      <c r="I37" s="9">
        <v>8916052.25</v>
      </c>
      <c r="J37" s="9">
        <v>22002825.559999999</v>
      </c>
      <c r="K37" s="10">
        <v>24.56</v>
      </c>
      <c r="L37" s="11" t="s">
        <v>23</v>
      </c>
      <c r="M37" s="11" t="s">
        <v>23</v>
      </c>
    </row>
    <row r="38" spans="1:13" x14ac:dyDescent="0.2">
      <c r="A38" s="8" t="s">
        <v>54</v>
      </c>
      <c r="B38" s="9">
        <v>143039307.61000001</v>
      </c>
      <c r="C38" s="9">
        <v>156312926.16</v>
      </c>
      <c r="D38" s="9">
        <v>-13273618.550000001</v>
      </c>
      <c r="E38" s="9">
        <v>155033965.81</v>
      </c>
      <c r="F38" s="9">
        <v>1281744.96</v>
      </c>
      <c r="G38" s="9">
        <v>156315710.77000001</v>
      </c>
      <c r="H38" s="9">
        <v>150383315.31</v>
      </c>
      <c r="I38" s="9">
        <v>150374664.94</v>
      </c>
      <c r="J38" s="9">
        <v>5938261.2199999997</v>
      </c>
      <c r="K38" s="10">
        <v>-9.2799999999999994</v>
      </c>
      <c r="L38" s="11" t="s">
        <v>23</v>
      </c>
      <c r="M38" s="11" t="s">
        <v>24</v>
      </c>
    </row>
    <row r="39" spans="1:13" x14ac:dyDescent="0.2">
      <c r="A39" s="8" t="s">
        <v>55</v>
      </c>
      <c r="B39" s="9">
        <v>85815794.140000001</v>
      </c>
      <c r="C39" s="9">
        <v>75116138.420000002</v>
      </c>
      <c r="D39" s="9">
        <v>10699655.73</v>
      </c>
      <c r="E39" s="9">
        <v>75116137.390000001</v>
      </c>
      <c r="F39" s="10">
        <v>0</v>
      </c>
      <c r="G39" s="9">
        <v>75116137.390000001</v>
      </c>
      <c r="H39" s="9">
        <v>74876137.390000001</v>
      </c>
      <c r="I39" s="9">
        <v>74876137.390000001</v>
      </c>
      <c r="J39" s="9">
        <v>240001.02</v>
      </c>
      <c r="K39" s="10">
        <v>12.47</v>
      </c>
      <c r="L39" s="11" t="s">
        <v>23</v>
      </c>
      <c r="M39" s="11" t="s">
        <v>23</v>
      </c>
    </row>
    <row r="40" spans="1:13" x14ac:dyDescent="0.2">
      <c r="A40" s="8" t="s">
        <v>56</v>
      </c>
      <c r="B40" s="9">
        <v>80106303.640000001</v>
      </c>
      <c r="C40" s="9">
        <v>78432311.030000001</v>
      </c>
      <c r="D40" s="9">
        <v>1673992.61</v>
      </c>
      <c r="E40" s="9">
        <v>56891500.859999999</v>
      </c>
      <c r="F40" s="9">
        <v>21586983.09</v>
      </c>
      <c r="G40" s="9">
        <v>78478483.950000003</v>
      </c>
      <c r="H40" s="9">
        <v>78478483.950000003</v>
      </c>
      <c r="I40" s="9">
        <v>78426207.909999996</v>
      </c>
      <c r="J40" s="9">
        <v>6103.12</v>
      </c>
      <c r="K40" s="10">
        <v>2.09</v>
      </c>
      <c r="L40" s="11" t="s">
        <v>23</v>
      </c>
      <c r="M40" s="11" t="s">
        <v>24</v>
      </c>
    </row>
    <row r="41" spans="1:13" x14ac:dyDescent="0.2">
      <c r="A41" s="8" t="s">
        <v>57</v>
      </c>
      <c r="B41" s="9">
        <v>31208192.34</v>
      </c>
      <c r="C41" s="9">
        <v>8531620.9700000007</v>
      </c>
      <c r="D41" s="9">
        <v>22676571.370000001</v>
      </c>
      <c r="E41" s="10">
        <v>0</v>
      </c>
      <c r="F41" s="9">
        <v>9768214.9600000009</v>
      </c>
      <c r="G41" s="9">
        <v>9768214.9600000009</v>
      </c>
      <c r="H41" s="9">
        <v>8590509.2699999996</v>
      </c>
      <c r="I41" s="9">
        <v>8511712.2300000004</v>
      </c>
      <c r="J41" s="9">
        <v>19908.740000000002</v>
      </c>
      <c r="K41" s="10">
        <v>72.66</v>
      </c>
      <c r="L41" s="11" t="s">
        <v>23</v>
      </c>
      <c r="M41" s="11" t="s">
        <v>24</v>
      </c>
    </row>
    <row r="42" spans="1:13" x14ac:dyDescent="0.2">
      <c r="A42" s="8" t="s">
        <v>58</v>
      </c>
      <c r="B42" s="9">
        <v>29892444.170000002</v>
      </c>
      <c r="C42" s="9">
        <v>33414322.649999999</v>
      </c>
      <c r="D42" s="9">
        <v>-3521878.48</v>
      </c>
      <c r="E42" s="9">
        <v>28708764.989999998</v>
      </c>
      <c r="F42" s="9">
        <v>4705252.8600000003</v>
      </c>
      <c r="G42" s="9">
        <v>33414017.850000001</v>
      </c>
      <c r="H42" s="9">
        <v>33414017.850000001</v>
      </c>
      <c r="I42" s="9">
        <v>33414017.850000001</v>
      </c>
      <c r="J42" s="10">
        <v>304.81</v>
      </c>
      <c r="K42" s="10">
        <v>-11.78</v>
      </c>
      <c r="L42" s="11" t="s">
        <v>23</v>
      </c>
      <c r="M42" s="11" t="s">
        <v>23</v>
      </c>
    </row>
    <row r="43" spans="1:13" x14ac:dyDescent="0.2">
      <c r="A43" s="8" t="s">
        <v>59</v>
      </c>
      <c r="B43" s="9">
        <v>72400000</v>
      </c>
      <c r="C43" s="9">
        <v>103078735.48</v>
      </c>
      <c r="D43" s="9">
        <v>-30678735.48</v>
      </c>
      <c r="E43" s="9">
        <v>101392099.8</v>
      </c>
      <c r="F43" s="9">
        <v>1686626.87</v>
      </c>
      <c r="G43" s="9">
        <v>103078726.67</v>
      </c>
      <c r="H43" s="9">
        <v>103078726.67</v>
      </c>
      <c r="I43" s="9">
        <v>103078726.67</v>
      </c>
      <c r="J43" s="10">
        <v>8.81</v>
      </c>
      <c r="K43" s="10">
        <v>-42.37</v>
      </c>
      <c r="L43" s="11" t="s">
        <v>23</v>
      </c>
      <c r="M43" s="11" t="s">
        <v>23</v>
      </c>
    </row>
    <row r="44" spans="1:13" x14ac:dyDescent="0.2">
      <c r="A44" s="8" t="s">
        <v>60</v>
      </c>
      <c r="B44" s="9">
        <v>49123854</v>
      </c>
      <c r="C44" s="9">
        <v>72729184.090000004</v>
      </c>
      <c r="D44" s="9">
        <v>-23605330.09</v>
      </c>
      <c r="E44" s="9">
        <v>48039908.399999999</v>
      </c>
      <c r="F44" s="9">
        <v>24653920.010000002</v>
      </c>
      <c r="G44" s="9">
        <v>72693828.409999996</v>
      </c>
      <c r="H44" s="9">
        <v>72693828.409999996</v>
      </c>
      <c r="I44" s="9">
        <v>72293946.060000002</v>
      </c>
      <c r="J44" s="9">
        <v>435238.03</v>
      </c>
      <c r="K44" s="10">
        <v>-48.05</v>
      </c>
      <c r="L44" s="11" t="s">
        <v>23</v>
      </c>
      <c r="M44" s="11" t="s">
        <v>23</v>
      </c>
    </row>
    <row r="45" spans="1:13" x14ac:dyDescent="0.2">
      <c r="A45" s="8" t="s">
        <v>61</v>
      </c>
      <c r="B45" s="9">
        <v>136782398.56</v>
      </c>
      <c r="C45" s="9">
        <v>185439948.19</v>
      </c>
      <c r="D45" s="9">
        <v>-48657549.630000003</v>
      </c>
      <c r="E45" s="9">
        <v>83048857.599999994</v>
      </c>
      <c r="F45" s="9">
        <v>101998848.56999999</v>
      </c>
      <c r="G45" s="9">
        <v>185047706.16999999</v>
      </c>
      <c r="H45" s="9">
        <v>182002006.13999999</v>
      </c>
      <c r="I45" s="9">
        <v>178742564.30000001</v>
      </c>
      <c r="J45" s="9">
        <v>6697383.8899999997</v>
      </c>
      <c r="K45" s="10">
        <v>-35.57</v>
      </c>
      <c r="L45" s="11" t="s">
        <v>23</v>
      </c>
      <c r="M45" s="11" t="s">
        <v>23</v>
      </c>
    </row>
    <row r="46" spans="1:13" x14ac:dyDescent="0.2">
      <c r="A46" s="8" t="s">
        <v>62</v>
      </c>
      <c r="B46" s="9">
        <v>161624557.66</v>
      </c>
      <c r="C46" s="9">
        <v>162200639.34999999</v>
      </c>
      <c r="D46" s="9">
        <v>-576081.68999999994</v>
      </c>
      <c r="E46" s="9">
        <v>91861400.310000002</v>
      </c>
      <c r="F46" s="9">
        <v>67998703.549999997</v>
      </c>
      <c r="G46" s="9">
        <v>159860103.86000001</v>
      </c>
      <c r="H46" s="9">
        <v>159860102.16999999</v>
      </c>
      <c r="I46" s="9">
        <v>162143196.88999999</v>
      </c>
      <c r="J46" s="9">
        <v>57442.46</v>
      </c>
      <c r="K46" s="10">
        <v>-0.36</v>
      </c>
      <c r="L46" s="11" t="s">
        <v>23</v>
      </c>
      <c r="M46" s="11" t="s">
        <v>23</v>
      </c>
    </row>
    <row r="47" spans="1:13" x14ac:dyDescent="0.2">
      <c r="A47" s="8" t="s">
        <v>63</v>
      </c>
      <c r="B47" s="9">
        <v>75158609.310000002</v>
      </c>
      <c r="C47" s="9">
        <v>93996015.640000001</v>
      </c>
      <c r="D47" s="9">
        <v>-18837406.32</v>
      </c>
      <c r="E47" s="9">
        <v>54434109.789999999</v>
      </c>
      <c r="F47" s="9">
        <v>40493166.490000002</v>
      </c>
      <c r="G47" s="9">
        <v>94927276.280000001</v>
      </c>
      <c r="H47" s="9">
        <v>94410511.280000001</v>
      </c>
      <c r="I47" s="9">
        <v>94004404.450000003</v>
      </c>
      <c r="J47" s="9">
        <v>-8388.81</v>
      </c>
      <c r="K47" s="10">
        <v>-25.06</v>
      </c>
      <c r="L47" s="11" t="s">
        <v>24</v>
      </c>
      <c r="M47" s="11" t="s">
        <v>24</v>
      </c>
    </row>
    <row r="48" spans="1:13" x14ac:dyDescent="0.2">
      <c r="A48" s="8" t="s">
        <v>64</v>
      </c>
      <c r="B48" s="9">
        <v>217824688.25</v>
      </c>
      <c r="C48" s="9">
        <v>260024368.62</v>
      </c>
      <c r="D48" s="9">
        <v>-42199680.369999997</v>
      </c>
      <c r="E48" s="9">
        <v>188165146.5</v>
      </c>
      <c r="F48" s="9">
        <v>76574517.700000003</v>
      </c>
      <c r="G48" s="9">
        <v>264739664.19999999</v>
      </c>
      <c r="H48" s="9">
        <v>262623615.68000001</v>
      </c>
      <c r="I48" s="9">
        <v>259976023.72</v>
      </c>
      <c r="J48" s="9">
        <v>48344.9</v>
      </c>
      <c r="K48" s="10">
        <v>-19.37</v>
      </c>
      <c r="L48" s="11" t="s">
        <v>23</v>
      </c>
      <c r="M48" s="11" t="s">
        <v>24</v>
      </c>
    </row>
    <row r="49" spans="1:13" x14ac:dyDescent="0.2">
      <c r="A49" s="8" t="s">
        <v>65</v>
      </c>
      <c r="B49" s="9">
        <v>31137543.100000001</v>
      </c>
      <c r="C49" s="9">
        <v>67444618.540000007</v>
      </c>
      <c r="D49" s="9">
        <v>-36307075.43</v>
      </c>
      <c r="E49" s="9">
        <v>44914064.979999997</v>
      </c>
      <c r="F49" s="9">
        <v>22574567.449999999</v>
      </c>
      <c r="G49" s="9">
        <v>67488632.420000002</v>
      </c>
      <c r="H49" s="9">
        <v>67491412.140000001</v>
      </c>
      <c r="I49" s="9">
        <v>67439445.829999998</v>
      </c>
      <c r="J49" s="9">
        <v>5172.71</v>
      </c>
      <c r="K49" s="10">
        <v>-116.6</v>
      </c>
      <c r="L49" s="11" t="s">
        <v>23</v>
      </c>
      <c r="M49" s="11" t="s">
        <v>24</v>
      </c>
    </row>
    <row r="50" spans="1:13" x14ac:dyDescent="0.2">
      <c r="A50" s="8" t="s">
        <v>66</v>
      </c>
      <c r="B50" s="9">
        <v>32051960.280000001</v>
      </c>
      <c r="C50" s="9">
        <v>14296764.779999999</v>
      </c>
      <c r="D50" s="9">
        <v>17755195.5</v>
      </c>
      <c r="E50" s="9">
        <v>7767430</v>
      </c>
      <c r="F50" s="9">
        <v>7264456.7400000002</v>
      </c>
      <c r="G50" s="9">
        <v>15031886.74</v>
      </c>
      <c r="H50" s="9">
        <v>14304436.74</v>
      </c>
      <c r="I50" s="9">
        <v>14308398.949999999</v>
      </c>
      <c r="J50" s="9">
        <v>-11634.16</v>
      </c>
      <c r="K50" s="10">
        <v>55.4</v>
      </c>
      <c r="L50" s="11" t="s">
        <v>24</v>
      </c>
      <c r="M50" s="11" t="s">
        <v>24</v>
      </c>
    </row>
    <row r="51" spans="1:13" x14ac:dyDescent="0.2">
      <c r="A51" s="8" t="s">
        <v>67</v>
      </c>
      <c r="B51" s="9">
        <v>56065043.829999998</v>
      </c>
      <c r="C51" s="9">
        <v>24381790.440000001</v>
      </c>
      <c r="D51" s="9">
        <v>31683253.390000001</v>
      </c>
      <c r="E51" s="9">
        <v>14950998.689999999</v>
      </c>
      <c r="F51" s="9">
        <v>9390767.1899999995</v>
      </c>
      <c r="G51" s="9">
        <v>24341765.879999999</v>
      </c>
      <c r="H51" s="9">
        <v>24341765.879999999</v>
      </c>
      <c r="I51" s="9">
        <v>24381790.460000001</v>
      </c>
      <c r="J51" s="10">
        <v>-0.02</v>
      </c>
      <c r="K51" s="10">
        <v>56.51</v>
      </c>
      <c r="L51" s="11" t="s">
        <v>24</v>
      </c>
      <c r="M51" s="11" t="s">
        <v>23</v>
      </c>
    </row>
    <row r="52" spans="1:13" x14ac:dyDescent="0.2">
      <c r="A52" s="8" t="s">
        <v>68</v>
      </c>
      <c r="B52" s="9">
        <v>35882305.5</v>
      </c>
      <c r="C52" s="9">
        <v>8889217.8200000003</v>
      </c>
      <c r="D52" s="9">
        <v>26993087.68</v>
      </c>
      <c r="E52" s="9">
        <v>846214.97</v>
      </c>
      <c r="F52" s="9">
        <v>8032477.0300000003</v>
      </c>
      <c r="G52" s="9">
        <v>8878692</v>
      </c>
      <c r="H52" s="9">
        <v>8878691.8900000006</v>
      </c>
      <c r="I52" s="9">
        <v>8888398.4900000002</v>
      </c>
      <c r="J52" s="10">
        <v>819.34</v>
      </c>
      <c r="K52" s="10">
        <v>75.23</v>
      </c>
      <c r="L52" s="11" t="s">
        <v>23</v>
      </c>
      <c r="M52" s="11" t="s">
        <v>23</v>
      </c>
    </row>
    <row r="53" spans="1:13" x14ac:dyDescent="0.2">
      <c r="A53" s="8" t="s">
        <v>69</v>
      </c>
      <c r="B53" s="9">
        <v>69917002.859999999</v>
      </c>
      <c r="C53" s="9">
        <v>305156821.16000003</v>
      </c>
      <c r="D53" s="9">
        <v>-235239818.30000001</v>
      </c>
      <c r="E53" s="9">
        <v>194990374.72</v>
      </c>
      <c r="F53" s="9">
        <v>118071059.31</v>
      </c>
      <c r="G53" s="9">
        <v>313061434.02999997</v>
      </c>
      <c r="H53" s="9">
        <v>305936248.31</v>
      </c>
      <c r="I53" s="9">
        <v>304853362.72000003</v>
      </c>
      <c r="J53" s="9">
        <v>303458.44</v>
      </c>
      <c r="K53" s="10">
        <v>-336.46</v>
      </c>
      <c r="L53" s="11" t="s">
        <v>23</v>
      </c>
      <c r="M53" s="11" t="s">
        <v>24</v>
      </c>
    </row>
    <row r="54" spans="1:13" x14ac:dyDescent="0.2">
      <c r="A54" s="8" t="s">
        <v>70</v>
      </c>
      <c r="B54" s="9">
        <v>68157119.569999993</v>
      </c>
      <c r="C54" s="9">
        <v>61763283.090000004</v>
      </c>
      <c r="D54" s="9">
        <v>6393836.4800000004</v>
      </c>
      <c r="E54" s="9">
        <v>5838014.8200000003</v>
      </c>
      <c r="F54" s="9">
        <v>59510140.939999998</v>
      </c>
      <c r="G54" s="9">
        <v>65348155.759999998</v>
      </c>
      <c r="H54" s="9">
        <v>61764940.829999998</v>
      </c>
      <c r="I54" s="9">
        <v>61762334.729999997</v>
      </c>
      <c r="J54" s="10">
        <v>948.36</v>
      </c>
      <c r="K54" s="10">
        <v>9.3800000000000008</v>
      </c>
      <c r="L54" s="11" t="s">
        <v>23</v>
      </c>
      <c r="M54" s="11" t="s">
        <v>24</v>
      </c>
    </row>
    <row r="55" spans="1:13" x14ac:dyDescent="0.2">
      <c r="A55" s="8" t="s">
        <v>71</v>
      </c>
      <c r="B55" s="9">
        <v>233558011.56999999</v>
      </c>
      <c r="C55" s="9">
        <v>242759085.13999999</v>
      </c>
      <c r="D55" s="9">
        <v>-9201073.5700000003</v>
      </c>
      <c r="E55" s="9">
        <v>119403653.02</v>
      </c>
      <c r="F55" s="9">
        <v>15411597.17</v>
      </c>
      <c r="G55" s="9">
        <v>134815250.19</v>
      </c>
      <c r="H55" s="9">
        <v>134652119.03999999</v>
      </c>
      <c r="I55" s="9">
        <v>128851764.63</v>
      </c>
      <c r="J55" s="9">
        <v>113907320.51000001</v>
      </c>
      <c r="K55" s="10">
        <v>-3.94</v>
      </c>
      <c r="L55" s="11" t="s">
        <v>23</v>
      </c>
      <c r="M55" s="11" t="s">
        <v>23</v>
      </c>
    </row>
    <row r="56" spans="1:13" x14ac:dyDescent="0.2">
      <c r="A56" s="8" t="s">
        <v>72</v>
      </c>
      <c r="B56" s="9">
        <v>583369319.85000002</v>
      </c>
      <c r="C56" s="9">
        <v>1159429816.8499999</v>
      </c>
      <c r="D56" s="9">
        <v>-576060497</v>
      </c>
      <c r="E56" s="9">
        <v>1147071165.49</v>
      </c>
      <c r="F56" s="9">
        <v>14368349.939999999</v>
      </c>
      <c r="G56" s="9">
        <v>1161439515.4300001</v>
      </c>
      <c r="H56" s="9">
        <v>1158070489.9400001</v>
      </c>
      <c r="I56" s="9">
        <v>1157282256.5799999</v>
      </c>
      <c r="J56" s="9">
        <v>2147560.27</v>
      </c>
      <c r="K56" s="10">
        <v>-98.75</v>
      </c>
      <c r="L56" s="11" t="s">
        <v>23</v>
      </c>
      <c r="M56" s="11" t="s">
        <v>24</v>
      </c>
    </row>
    <row r="57" spans="1:13" x14ac:dyDescent="0.2">
      <c r="A57" s="8" t="s">
        <v>73</v>
      </c>
      <c r="B57" s="10">
        <v>0</v>
      </c>
      <c r="C57" s="9">
        <v>27897473.539999999</v>
      </c>
      <c r="D57" s="9">
        <v>-27897473.539999999</v>
      </c>
      <c r="E57" s="9">
        <v>26544163.48</v>
      </c>
      <c r="F57" s="9">
        <v>1359874.88</v>
      </c>
      <c r="G57" s="9">
        <v>27904038.359999999</v>
      </c>
      <c r="H57" s="9">
        <v>27904038.359999999</v>
      </c>
      <c r="I57" s="9">
        <v>27897355.199999999</v>
      </c>
      <c r="J57" s="10">
        <v>118.34</v>
      </c>
      <c r="K57" s="10">
        <v>0</v>
      </c>
      <c r="L57" s="11" t="s">
        <v>23</v>
      </c>
      <c r="M57" s="11" t="s">
        <v>24</v>
      </c>
    </row>
    <row r="58" spans="1:13" x14ac:dyDescent="0.2">
      <c r="A58" s="5" t="s">
        <v>74</v>
      </c>
      <c r="B58" s="7">
        <v>0</v>
      </c>
      <c r="C58" s="6">
        <v>14670421.92</v>
      </c>
      <c r="D58" s="6">
        <v>-14670421.92</v>
      </c>
      <c r="E58" s="6">
        <v>14425462.800000001</v>
      </c>
      <c r="F58" s="6">
        <v>236391.12</v>
      </c>
      <c r="G58" s="6">
        <v>14661853.92</v>
      </c>
      <c r="H58" s="6">
        <v>14670421.92</v>
      </c>
      <c r="I58" s="6">
        <v>14670421.92</v>
      </c>
      <c r="J58" s="7">
        <v>0</v>
      </c>
      <c r="K58" s="7"/>
      <c r="L58" s="7"/>
      <c r="M58" s="7"/>
    </row>
    <row r="59" spans="1:13" x14ac:dyDescent="0.2">
      <c r="A59" s="8" t="s">
        <v>75</v>
      </c>
      <c r="B59" s="10">
        <v>0</v>
      </c>
      <c r="C59" s="9">
        <v>14670421.92</v>
      </c>
      <c r="D59" s="9">
        <v>-14670421.92</v>
      </c>
      <c r="E59" s="9">
        <v>14425462.800000001</v>
      </c>
      <c r="F59" s="9">
        <v>236391.12</v>
      </c>
      <c r="G59" s="9">
        <v>14661853.92</v>
      </c>
      <c r="H59" s="9">
        <v>14670421.92</v>
      </c>
      <c r="I59" s="9">
        <v>14670421.92</v>
      </c>
      <c r="J59" s="10">
        <v>0</v>
      </c>
      <c r="K59" s="10">
        <v>0</v>
      </c>
      <c r="L59" s="11" t="s">
        <v>23</v>
      </c>
      <c r="M59" s="11" t="s">
        <v>23</v>
      </c>
    </row>
    <row r="60" spans="1:13" x14ac:dyDescent="0.2">
      <c r="A60" s="5" t="s">
        <v>76</v>
      </c>
      <c r="B60" s="7">
        <v>0</v>
      </c>
      <c r="C60" s="7">
        <v>0</v>
      </c>
      <c r="D60" s="7">
        <v>0</v>
      </c>
      <c r="E60" s="6">
        <v>56446848</v>
      </c>
      <c r="F60" s="7">
        <v>0</v>
      </c>
      <c r="G60" s="6">
        <v>56446848</v>
      </c>
      <c r="H60" s="6">
        <v>501098.52</v>
      </c>
      <c r="I60" s="6">
        <v>501098.52</v>
      </c>
      <c r="J60" s="6">
        <v>-501098.52</v>
      </c>
      <c r="K60" s="7"/>
      <c r="L60" s="7"/>
      <c r="M60" s="7"/>
    </row>
    <row r="61" spans="1:13" x14ac:dyDescent="0.2">
      <c r="A61" s="8" t="s">
        <v>77</v>
      </c>
      <c r="B61" s="10">
        <v>0</v>
      </c>
      <c r="C61" s="10">
        <v>0</v>
      </c>
      <c r="D61" s="10">
        <v>0</v>
      </c>
      <c r="E61" s="9">
        <v>56446848</v>
      </c>
      <c r="F61" s="10">
        <v>0</v>
      </c>
      <c r="G61" s="9">
        <v>56446848</v>
      </c>
      <c r="H61" s="9">
        <v>501098.52</v>
      </c>
      <c r="I61" s="9">
        <v>501098.52</v>
      </c>
      <c r="J61" s="9">
        <v>-501098.52</v>
      </c>
      <c r="K61" s="10">
        <v>0</v>
      </c>
      <c r="L61" s="11" t="s">
        <v>24</v>
      </c>
      <c r="M61" s="11" t="s">
        <v>24</v>
      </c>
    </row>
    <row r="62" spans="1:13" x14ac:dyDescent="0.2">
      <c r="A62" s="5" t="s">
        <v>78</v>
      </c>
      <c r="B62" s="7">
        <v>0</v>
      </c>
      <c r="C62" s="7">
        <v>0</v>
      </c>
      <c r="D62" s="7">
        <v>0</v>
      </c>
      <c r="E62" s="7">
        <v>0</v>
      </c>
      <c r="F62" s="6">
        <v>20616655.440000001</v>
      </c>
      <c r="G62" s="6">
        <v>20616655.440000001</v>
      </c>
      <c r="H62" s="6">
        <v>20616655.440000001</v>
      </c>
      <c r="I62" s="7">
        <v>0</v>
      </c>
      <c r="J62" s="7">
        <v>0</v>
      </c>
      <c r="K62" s="7"/>
      <c r="L62" s="7"/>
      <c r="M62" s="7"/>
    </row>
    <row r="63" spans="1:13" x14ac:dyDescent="0.2">
      <c r="A63" s="8" t="s">
        <v>79</v>
      </c>
      <c r="B63" s="10">
        <v>0</v>
      </c>
      <c r="C63" s="10">
        <v>0</v>
      </c>
      <c r="D63" s="10">
        <v>0</v>
      </c>
      <c r="E63" s="10">
        <v>0</v>
      </c>
      <c r="F63" s="9">
        <v>20616655.440000001</v>
      </c>
      <c r="G63" s="9">
        <v>20616655.440000001</v>
      </c>
      <c r="H63" s="9">
        <v>20616655.440000001</v>
      </c>
      <c r="I63" s="10">
        <v>0</v>
      </c>
      <c r="J63" s="10">
        <v>0</v>
      </c>
      <c r="K63" s="10">
        <v>0</v>
      </c>
      <c r="L63" s="11" t="s">
        <v>23</v>
      </c>
      <c r="M63" s="11" t="s">
        <v>24</v>
      </c>
    </row>
    <row r="64" spans="1:13" x14ac:dyDescent="0.2">
      <c r="A64" s="5" t="s">
        <v>80</v>
      </c>
      <c r="B64" s="7">
        <v>0</v>
      </c>
      <c r="C64" s="7">
        <v>0</v>
      </c>
      <c r="D64" s="7">
        <v>0</v>
      </c>
      <c r="E64" s="7">
        <v>0</v>
      </c>
      <c r="F64" s="6">
        <v>-20325127.440000001</v>
      </c>
      <c r="G64" s="6">
        <v>-20325127.440000001</v>
      </c>
      <c r="H64" s="6">
        <v>-20325127.440000001</v>
      </c>
      <c r="I64" s="7">
        <v>0</v>
      </c>
      <c r="J64" s="7">
        <v>0</v>
      </c>
      <c r="K64" s="7"/>
      <c r="L64" s="7"/>
      <c r="M64" s="7"/>
    </row>
    <row r="65" spans="1:13" x14ac:dyDescent="0.2">
      <c r="A65" s="8" t="s">
        <v>81</v>
      </c>
      <c r="B65" s="10">
        <v>0</v>
      </c>
      <c r="C65" s="10">
        <v>0</v>
      </c>
      <c r="D65" s="10">
        <v>0</v>
      </c>
      <c r="E65" s="10">
        <v>0</v>
      </c>
      <c r="F65" s="9">
        <v>-20325127.440000001</v>
      </c>
      <c r="G65" s="9">
        <v>-20325127.440000001</v>
      </c>
      <c r="H65" s="9">
        <v>-20325127.440000001</v>
      </c>
      <c r="I65" s="10">
        <v>0</v>
      </c>
      <c r="J65" s="10">
        <v>0</v>
      </c>
      <c r="K65" s="10">
        <v>0</v>
      </c>
      <c r="L65" s="11" t="s">
        <v>23</v>
      </c>
      <c r="M65" s="11" t="s">
        <v>23</v>
      </c>
    </row>
    <row r="66" spans="1:13" ht="12" thickBot="1" x14ac:dyDescent="0.25">
      <c r="A66" s="8" t="s">
        <v>82</v>
      </c>
      <c r="B66" s="12">
        <v>11377545981.209999</v>
      </c>
      <c r="C66" s="12">
        <v>12535993471.639999</v>
      </c>
      <c r="D66" s="12">
        <v>-1158447490.4300001</v>
      </c>
      <c r="E66" s="12">
        <v>8177269440.7799997</v>
      </c>
      <c r="F66" s="12">
        <v>4356624186.0699997</v>
      </c>
      <c r="G66" s="12">
        <v>12533893626.860001</v>
      </c>
      <c r="H66" s="12">
        <v>12417247533.92</v>
      </c>
      <c r="I66" s="12">
        <v>12383794580.92</v>
      </c>
      <c r="J66" s="12">
        <v>152198890.72</v>
      </c>
      <c r="K66" s="10"/>
      <c r="L66" s="11"/>
      <c r="M66" s="11"/>
    </row>
    <row r="67" spans="1:13" x14ac:dyDescent="0.2">
      <c r="A67" s="13" t="s">
        <v>83</v>
      </c>
      <c r="B67" s="14"/>
      <c r="C67" s="14"/>
      <c r="D67" s="14"/>
      <c r="E67" s="14"/>
      <c r="F67" s="14"/>
      <c r="G67" s="14"/>
      <c r="H67" s="14">
        <v>0.38</v>
      </c>
      <c r="I67" s="14"/>
      <c r="J67" s="14"/>
      <c r="K67" s="14"/>
      <c r="L67" s="15"/>
      <c r="M67" s="15"/>
    </row>
    <row r="68" spans="1:13" x14ac:dyDescent="0.2">
      <c r="A68" s="8" t="s">
        <v>84</v>
      </c>
      <c r="B68" s="9">
        <v>11377545981.209999</v>
      </c>
      <c r="C68" s="9">
        <v>12535993471.639999</v>
      </c>
      <c r="D68" s="9">
        <v>-1158447490.4300001</v>
      </c>
      <c r="E68" s="9">
        <v>8177269440.7799997</v>
      </c>
      <c r="F68" s="9">
        <v>4356624186.0699997</v>
      </c>
      <c r="G68" s="9">
        <v>12533893626.860001</v>
      </c>
      <c r="H68" s="9">
        <v>12417247534.299999</v>
      </c>
      <c r="I68" s="9">
        <v>12383794580.92</v>
      </c>
      <c r="J68" s="9">
        <v>152198890.72</v>
      </c>
      <c r="K68" s="10"/>
      <c r="L68" s="11"/>
      <c r="M68" s="11"/>
    </row>
  </sheetData>
  <mergeCells count="15">
    <mergeCell ref="F5:F6"/>
    <mergeCell ref="G5:G6"/>
    <mergeCell ref="H5:H6"/>
    <mergeCell ref="I5:I6"/>
    <mergeCell ref="J5:J6"/>
    <mergeCell ref="A2:M2"/>
    <mergeCell ref="A3:G3"/>
    <mergeCell ref="H3:M3"/>
    <mergeCell ref="A4:G4"/>
    <mergeCell ref="H4:M4"/>
    <mergeCell ref="A5:A6"/>
    <mergeCell ref="B5:B6"/>
    <mergeCell ref="C5:C6"/>
    <mergeCell ref="D5:D6"/>
    <mergeCell ref="E5:E6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7" r:id="rId4" name="Control 3">
          <controlPr defaultSize="0" r:id="rId5">
            <anchor moveWithCells="1">
              <from>
                <xdr:col>0</xdr:col>
                <xdr:colOff>0</xdr:colOff>
                <xdr:row>69</xdr:row>
                <xdr:rowOff>0</xdr:rowOff>
              </from>
              <to>
                <xdr:col>0</xdr:col>
                <xdr:colOff>914400</xdr:colOff>
                <xdr:row>70</xdr:row>
                <xdr:rowOff>83820</xdr:rowOff>
              </to>
            </anchor>
          </controlPr>
        </control>
      </mc:Choice>
      <mc:Fallback>
        <control shapeId="1027" r:id="rId4" name="Control 3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7">
            <anchor moveWithCells="1">
              <from>
                <xdr:col>0</xdr:col>
                <xdr:colOff>769620</xdr:colOff>
                <xdr:row>0</xdr:row>
                <xdr:rowOff>0</xdr:rowOff>
              </from>
              <to>
                <xdr:col>0</xdr:col>
                <xdr:colOff>1684020</xdr:colOff>
                <xdr:row>2</xdr:row>
                <xdr:rowOff>83820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5" r:id="rId8" name="Control 1">
          <controlPr defaultSize="0" r:id="rId9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2</xdr:row>
                <xdr:rowOff>83820</xdr:rowOff>
              </to>
            </anchor>
          </controlPr>
        </control>
      </mc:Choice>
      <mc:Fallback>
        <control shapeId="1025" r:id="rId8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CCE52-D8E1-4E22-A17B-A7CC44524328}">
  <sheetPr codeName="Hoja3"/>
  <dimension ref="A1:H89"/>
  <sheetViews>
    <sheetView tabSelected="1" zoomScale="85" zoomScaleNormal="85" workbookViewId="0">
      <selection activeCell="D15" sqref="D15"/>
    </sheetView>
  </sheetViews>
  <sheetFormatPr baseColWidth="10" defaultColWidth="11.44140625" defaultRowHeight="11.4" x14ac:dyDescent="0.2"/>
  <cols>
    <col min="1" max="1" width="37.6640625" style="1" bestFit="1" customWidth="1"/>
    <col min="2" max="2" width="20.44140625" style="1" bestFit="1" customWidth="1"/>
    <col min="3" max="3" width="17.77734375" style="1" customWidth="1"/>
    <col min="4" max="4" width="15.44140625" style="1" bestFit="1" customWidth="1"/>
    <col min="5" max="5" width="39.109375" style="1" bestFit="1" customWidth="1"/>
    <col min="6" max="6" width="20.88671875" style="1" bestFit="1" customWidth="1"/>
    <col min="7" max="7" width="11.44140625" style="1"/>
    <col min="8" max="8" width="11.5546875" style="1" customWidth="1"/>
    <col min="9" max="16384" width="11.44140625" style="1"/>
  </cols>
  <sheetData>
    <row r="1" spans="1:8" ht="12" customHeight="1" x14ac:dyDescent="0.2">
      <c r="A1" s="45"/>
      <c r="B1" s="45"/>
      <c r="C1" s="45"/>
      <c r="D1" s="45"/>
    </row>
    <row r="2" spans="1:8" ht="12" customHeight="1" x14ac:dyDescent="0.2">
      <c r="A2" s="45" t="s">
        <v>1156</v>
      </c>
      <c r="B2" s="45"/>
      <c r="C2" s="45"/>
      <c r="D2" s="45"/>
    </row>
    <row r="3" spans="1:8" s="28" customFormat="1" ht="24" x14ac:dyDescent="0.3">
      <c r="A3" s="26" t="s">
        <v>5</v>
      </c>
      <c r="B3" s="27" t="s">
        <v>6</v>
      </c>
      <c r="C3" s="27" t="s">
        <v>7</v>
      </c>
      <c r="D3" s="27" t="s">
        <v>8</v>
      </c>
      <c r="E3" s="29" t="s">
        <v>1159</v>
      </c>
      <c r="F3" s="29" t="s">
        <v>1160</v>
      </c>
      <c r="G3" s="30" t="s">
        <v>1161</v>
      </c>
      <c r="H3" s="29" t="s">
        <v>1162</v>
      </c>
    </row>
    <row r="4" spans="1:8" x14ac:dyDescent="0.2">
      <c r="A4" s="8" t="s">
        <v>22</v>
      </c>
      <c r="B4" s="32">
        <v>477717866.62</v>
      </c>
      <c r="C4" s="32">
        <v>353215203.95999998</v>
      </c>
      <c r="D4" s="32">
        <f>B4-C4</f>
        <v>124502662.66000003</v>
      </c>
      <c r="E4" s="31">
        <f t="shared" ref="E4:E35" si="0">B4/$B$53</f>
        <v>4.4256999084483023E-2</v>
      </c>
      <c r="F4" s="31">
        <f t="shared" ref="F4:F35" si="1">C4/$C$53</f>
        <v>3.1087706664523596E-2</v>
      </c>
      <c r="G4" s="31">
        <f>CAPITULOS[[#This Row],[Diferencias]]/CAPITULOS[[#This Row],[Presupuesto]]</f>
        <v>0.26061964887538003</v>
      </c>
      <c r="H4" s="31">
        <f>CAPITULOS[[#This Row],[% DESVIACION]]*CAPITULOS[[#This Row],[% EN PPTO]]</f>
        <v>1.1534243561675981E-2</v>
      </c>
    </row>
    <row r="5" spans="1:8" x14ac:dyDescent="0.2">
      <c r="A5" s="8" t="s">
        <v>25</v>
      </c>
      <c r="B5" s="32">
        <v>297701789.75999999</v>
      </c>
      <c r="C5" s="32">
        <v>272700770.43000001</v>
      </c>
      <c r="D5" s="32">
        <f t="shared" ref="D5:D52" si="2">B5-C5</f>
        <v>25001019.329999983</v>
      </c>
      <c r="E5" s="33">
        <f t="shared" si="0"/>
        <v>2.7579851534708502E-2</v>
      </c>
      <c r="F5" s="33">
        <f t="shared" si="1"/>
        <v>2.4001349498187184E-2</v>
      </c>
      <c r="G5" s="33">
        <f>CAPITULOS[[#This Row],[Diferencias]]/CAPITULOS[[#This Row],[Presupuesto]]</f>
        <v>8.3980077345706255E-2</v>
      </c>
      <c r="H5" s="33">
        <f>CAPITULOS[[#This Row],[% DESVIACION]]*CAPITULOS[[#This Row],[% EN PPTO]]</f>
        <v>2.3161580650679155E-3</v>
      </c>
    </row>
    <row r="6" spans="1:8" x14ac:dyDescent="0.2">
      <c r="A6" s="8" t="s">
        <v>26</v>
      </c>
      <c r="B6" s="32">
        <v>367128091.68000001</v>
      </c>
      <c r="C6" s="32">
        <v>343619366.60000002</v>
      </c>
      <c r="D6" s="32">
        <f t="shared" si="2"/>
        <v>23508725.079999983</v>
      </c>
      <c r="E6" s="33">
        <f t="shared" si="0"/>
        <v>3.4011680853239259E-2</v>
      </c>
      <c r="F6" s="33">
        <f t="shared" si="1"/>
        <v>3.0243143424595966E-2</v>
      </c>
      <c r="G6" s="33">
        <f>CAPITULOS[[#This Row],[Diferencias]]/CAPITULOS[[#This Row],[Presupuesto]]</f>
        <v>6.4034122184501482E-2</v>
      </c>
      <c r="H6" s="33">
        <f>CAPITULOS[[#This Row],[% DESVIACION]]*CAPITULOS[[#This Row],[% EN PPTO]]</f>
        <v>2.1779081274565923E-3</v>
      </c>
    </row>
    <row r="7" spans="1:8" x14ac:dyDescent="0.2">
      <c r="A7" s="8" t="s">
        <v>27</v>
      </c>
      <c r="B7" s="32">
        <v>449911081.32999998</v>
      </c>
      <c r="C7" s="32">
        <v>510350856.63</v>
      </c>
      <c r="D7" s="32">
        <f t="shared" si="2"/>
        <v>-60439775.300000012</v>
      </c>
      <c r="E7" s="33">
        <f t="shared" si="0"/>
        <v>4.1680907719449649E-2</v>
      </c>
      <c r="F7" s="33">
        <f t="shared" si="1"/>
        <v>4.4917765569056557E-2</v>
      </c>
      <c r="G7" s="33">
        <f>CAPITULOS[[#This Row],[Diferencias]]/CAPITULOS[[#This Row],[Presupuesto]]</f>
        <v>-0.13433715640284208</v>
      </c>
      <c r="H7" s="33">
        <f>CAPITULOS[[#This Row],[% DESVIACION]]*CAPITULOS[[#This Row],[% EN PPTO]]</f>
        <v>-5.5992946193201354E-3</v>
      </c>
    </row>
    <row r="8" spans="1:8" x14ac:dyDescent="0.2">
      <c r="A8" s="8" t="s">
        <v>28</v>
      </c>
      <c r="B8" s="32">
        <v>2485586719.3299999</v>
      </c>
      <c r="C8" s="32">
        <v>2680442670.6999998</v>
      </c>
      <c r="D8" s="32">
        <f t="shared" si="2"/>
        <v>-194855951.36999989</v>
      </c>
      <c r="E8" s="33">
        <f t="shared" si="0"/>
        <v>0.23027108016726949</v>
      </c>
      <c r="F8" s="33">
        <f t="shared" si="1"/>
        <v>0.23591514335614619</v>
      </c>
      <c r="G8" s="33">
        <f>CAPITULOS[[#This Row],[Diferencias]]/CAPITULOS[[#This Row],[Presupuesto]]</f>
        <v>-7.8394348446842399E-2</v>
      </c>
      <c r="H8" s="33">
        <f>CAPITULOS[[#This Row],[% DESVIACION]]*CAPITULOS[[#This Row],[% EN PPTO]]</f>
        <v>-1.8051951295863705E-2</v>
      </c>
    </row>
    <row r="9" spans="1:8" x14ac:dyDescent="0.2">
      <c r="A9" s="8" t="s">
        <v>29</v>
      </c>
      <c r="B9" s="32">
        <v>122988601.98999999</v>
      </c>
      <c r="C9" s="32">
        <v>135867441.91999999</v>
      </c>
      <c r="D9" s="32">
        <f t="shared" si="2"/>
        <v>-12878839.929999992</v>
      </c>
      <c r="E9" s="33">
        <f t="shared" si="0"/>
        <v>1.1393977127514446E-2</v>
      </c>
      <c r="F9" s="33">
        <f t="shared" si="1"/>
        <v>1.1958169218974173E-2</v>
      </c>
      <c r="G9" s="33">
        <f>CAPITULOS[[#This Row],[Diferencias]]/CAPITULOS[[#This Row],[Presupuesto]]</f>
        <v>-0.10471571935623067</v>
      </c>
      <c r="H9" s="33">
        <f>CAPITULOS[[#This Row],[% DESVIACION]]*CAPITULOS[[#This Row],[% EN PPTO]]</f>
        <v>-1.1931285112361141E-3</v>
      </c>
    </row>
    <row r="10" spans="1:8" x14ac:dyDescent="0.2">
      <c r="A10" s="8" t="s">
        <v>30</v>
      </c>
      <c r="B10" s="32">
        <v>322468740.88999999</v>
      </c>
      <c r="C10" s="32">
        <v>266234370.03999999</v>
      </c>
      <c r="D10" s="32">
        <f t="shared" si="2"/>
        <v>56234370.849999994</v>
      </c>
      <c r="E10" s="33">
        <f t="shared" si="0"/>
        <v>2.9874324925961721E-2</v>
      </c>
      <c r="F10" s="33">
        <f t="shared" si="1"/>
        <v>2.3432218961772205E-2</v>
      </c>
      <c r="G10" s="33">
        <f>CAPITULOS[[#This Row],[Diferencias]]/CAPITULOS[[#This Row],[Presupuesto]]</f>
        <v>0.17438704506612185</v>
      </c>
      <c r="H10" s="33">
        <f>CAPITULOS[[#This Row],[% DESVIACION]]*CAPITULOS[[#This Row],[% EN PPTO]]</f>
        <v>5.2096952471836541E-3</v>
      </c>
    </row>
    <row r="11" spans="1:8" x14ac:dyDescent="0.2">
      <c r="A11" s="8" t="s">
        <v>31</v>
      </c>
      <c r="B11" s="32">
        <v>47180929.880000003</v>
      </c>
      <c r="C11" s="32">
        <v>147397924.36000001</v>
      </c>
      <c r="D11" s="32">
        <f t="shared" si="2"/>
        <v>-100216994.48000002</v>
      </c>
      <c r="E11" s="33">
        <f t="shared" si="0"/>
        <v>4.3709614322739645E-3</v>
      </c>
      <c r="F11" s="33">
        <f t="shared" si="1"/>
        <v>1.2973007345352658E-2</v>
      </c>
      <c r="G11" s="33">
        <f>CAPITULOS[[#This Row],[Diferencias]]/CAPITULOS[[#This Row],[Presupuesto]]</f>
        <v>-2.1240996041174256</v>
      </c>
      <c r="H11" s="33">
        <f>CAPITULOS[[#This Row],[% DESVIACION]]*CAPITULOS[[#This Row],[% EN PPTO]]</f>
        <v>-9.284357447905664E-3</v>
      </c>
    </row>
    <row r="12" spans="1:8" x14ac:dyDescent="0.2">
      <c r="A12" s="8" t="s">
        <v>32</v>
      </c>
      <c r="B12" s="32">
        <v>36366817.880000003</v>
      </c>
      <c r="C12" s="32">
        <v>66845501.640000001</v>
      </c>
      <c r="D12" s="32">
        <f t="shared" si="2"/>
        <v>-30478683.759999998</v>
      </c>
      <c r="E12" s="33">
        <f t="shared" si="0"/>
        <v>3.369114571762468E-3</v>
      </c>
      <c r="F12" s="33">
        <f t="shared" si="1"/>
        <v>5.8833066174087548E-3</v>
      </c>
      <c r="G12" s="33">
        <f>CAPITULOS[[#This Row],[Diferencias]]/CAPITULOS[[#This Row],[Presupuesto]]</f>
        <v>-0.83809047743937493</v>
      </c>
      <c r="H12" s="33">
        <f>CAPITULOS[[#This Row],[% DESVIACION]]*CAPITULOS[[#This Row],[% EN PPTO]]</f>
        <v>-2.823622839996362E-3</v>
      </c>
    </row>
    <row r="13" spans="1:8" x14ac:dyDescent="0.2">
      <c r="A13" s="8" t="s">
        <v>33</v>
      </c>
      <c r="B13" s="32">
        <v>126196481.98999999</v>
      </c>
      <c r="C13" s="32">
        <v>71154041.120000005</v>
      </c>
      <c r="D13" s="32">
        <f t="shared" si="2"/>
        <v>55042440.86999999</v>
      </c>
      <c r="E13" s="33">
        <f t="shared" si="0"/>
        <v>1.169116329563418E-2</v>
      </c>
      <c r="F13" s="33">
        <f t="shared" si="1"/>
        <v>6.2625162607227716E-3</v>
      </c>
      <c r="G13" s="33">
        <f>CAPITULOS[[#This Row],[Diferencias]]/CAPITULOS[[#This Row],[Presupuesto]]</f>
        <v>0.43616462204042772</v>
      </c>
      <c r="H13" s="33">
        <f>CAPITULOS[[#This Row],[% DESVIACION]]*CAPITULOS[[#This Row],[% EN PPTO]]</f>
        <v>5.0992718200532031E-3</v>
      </c>
    </row>
    <row r="14" spans="1:8" x14ac:dyDescent="0.2">
      <c r="A14" s="8" t="s">
        <v>34</v>
      </c>
      <c r="B14" s="32">
        <v>164848985.16</v>
      </c>
      <c r="C14" s="32">
        <v>223656013.06</v>
      </c>
      <c r="D14" s="32">
        <f t="shared" si="2"/>
        <v>-58807027.900000006</v>
      </c>
      <c r="E14" s="33">
        <f t="shared" si="0"/>
        <v>1.5272029570347736E-2</v>
      </c>
      <c r="F14" s="33">
        <f t="shared" si="1"/>
        <v>1.9684748702248754E-2</v>
      </c>
      <c r="G14" s="33">
        <f>CAPITULOS[[#This Row],[Diferencias]]/CAPITULOS[[#This Row],[Presupuesto]]</f>
        <v>-0.3567327262762508</v>
      </c>
      <c r="H14" s="33">
        <f>CAPITULOS[[#This Row],[% DESVIACION]]*CAPITULOS[[#This Row],[% EN PPTO]]</f>
        <v>-5.4480327444016673E-3</v>
      </c>
    </row>
    <row r="15" spans="1:8" x14ac:dyDescent="0.2">
      <c r="A15" s="8" t="s">
        <v>35</v>
      </c>
      <c r="B15" s="32">
        <v>389024612.26999998</v>
      </c>
      <c r="C15" s="32">
        <v>352667154.36000001</v>
      </c>
      <c r="D15" s="32">
        <f t="shared" si="2"/>
        <v>36357457.909999967</v>
      </c>
      <c r="E15" s="33">
        <f t="shared" si="0"/>
        <v>3.6040230253247027E-2</v>
      </c>
      <c r="F15" s="33">
        <f t="shared" si="1"/>
        <v>3.1039470900571776E-2</v>
      </c>
      <c r="G15" s="33">
        <f>CAPITULOS[[#This Row],[Diferencias]]/CAPITULOS[[#This Row],[Presupuesto]]</f>
        <v>9.3457988937641595E-2</v>
      </c>
      <c r="H15" s="33">
        <f>CAPITULOS[[#This Row],[% DESVIACION]]*CAPITULOS[[#This Row],[% EN PPTO]]</f>
        <v>3.3682474403180164E-3</v>
      </c>
    </row>
    <row r="16" spans="1:8" x14ac:dyDescent="0.2">
      <c r="A16" s="8" t="s">
        <v>36</v>
      </c>
      <c r="B16" s="32">
        <v>83142292.689999998</v>
      </c>
      <c r="C16" s="32">
        <v>82681372.280000001</v>
      </c>
      <c r="D16" s="32">
        <f t="shared" si="2"/>
        <v>460920.40999999642</v>
      </c>
      <c r="E16" s="33">
        <f t="shared" si="0"/>
        <v>7.7025136143591315E-3</v>
      </c>
      <c r="F16" s="33">
        <f t="shared" si="1"/>
        <v>7.2770770319162013E-3</v>
      </c>
      <c r="G16" s="33">
        <f>CAPITULOS[[#This Row],[Diferencias]]/CAPITULOS[[#This Row],[Presupuesto]]</f>
        <v>5.5437539077561908E-3</v>
      </c>
      <c r="H16" s="33">
        <f>CAPITULOS[[#This Row],[% DESVIACION]]*CAPITULOS[[#This Row],[% EN PPTO]]</f>
        <v>4.2700839949148694E-5</v>
      </c>
    </row>
    <row r="17" spans="1:8" x14ac:dyDescent="0.2">
      <c r="A17" s="8" t="s">
        <v>37</v>
      </c>
      <c r="B17" s="32">
        <v>125024170.40000001</v>
      </c>
      <c r="C17" s="32">
        <v>115798153.67</v>
      </c>
      <c r="D17" s="32">
        <f t="shared" si="2"/>
        <v>9226016.7300000042</v>
      </c>
      <c r="E17" s="33">
        <f t="shared" si="0"/>
        <v>1.1582557366087423E-2</v>
      </c>
      <c r="F17" s="33">
        <f t="shared" si="1"/>
        <v>1.0191800899924055E-2</v>
      </c>
      <c r="G17" s="33">
        <f>CAPITULOS[[#This Row],[Diferencias]]/CAPITULOS[[#This Row],[Presupuesto]]</f>
        <v>7.3793864822157648E-2</v>
      </c>
      <c r="H17" s="33">
        <f>CAPITULOS[[#This Row],[% DESVIACION]]*CAPITULOS[[#This Row],[% EN PPTO]]</f>
        <v>8.5472167256794157E-4</v>
      </c>
    </row>
    <row r="18" spans="1:8" x14ac:dyDescent="0.2">
      <c r="A18" s="8" t="s">
        <v>38</v>
      </c>
      <c r="B18" s="32">
        <v>91370946.299999997</v>
      </c>
      <c r="C18" s="32">
        <v>103825755.04000001</v>
      </c>
      <c r="D18" s="32">
        <f t="shared" si="2"/>
        <v>-12454808.74000001</v>
      </c>
      <c r="E18" s="33">
        <f t="shared" si="0"/>
        <v>8.4648370289321529E-3</v>
      </c>
      <c r="F18" s="33">
        <f t="shared" si="1"/>
        <v>9.1380681825681698E-3</v>
      </c>
      <c r="G18" s="33">
        <f>CAPITULOS[[#This Row],[Diferencias]]/CAPITULOS[[#This Row],[Presupuesto]]</f>
        <v>-0.13631038359947478</v>
      </c>
      <c r="H18" s="33">
        <f>CAPITULOS[[#This Row],[% DESVIACION]]*CAPITULOS[[#This Row],[% EN PPTO]]</f>
        <v>-1.1538451825207801E-3</v>
      </c>
    </row>
    <row r="19" spans="1:8" x14ac:dyDescent="0.2">
      <c r="A19" s="8" t="s">
        <v>39</v>
      </c>
      <c r="B19" s="32">
        <v>286697285.30000001</v>
      </c>
      <c r="C19" s="32">
        <v>239332317.74000001</v>
      </c>
      <c r="D19" s="32">
        <f t="shared" si="2"/>
        <v>47364967.560000002</v>
      </c>
      <c r="E19" s="33">
        <f t="shared" si="0"/>
        <v>2.6560366232102447E-2</v>
      </c>
      <c r="F19" s="33">
        <f t="shared" si="1"/>
        <v>2.1064475157995342E-2</v>
      </c>
      <c r="G19" s="33">
        <f>CAPITULOS[[#This Row],[Diferencias]]/CAPITULOS[[#This Row],[Presupuesto]]</f>
        <v>0.16520898518602053</v>
      </c>
      <c r="H19" s="33">
        <f>CAPITULOS[[#This Row],[% DESVIACION]]*CAPITULOS[[#This Row],[% EN PPTO]]</f>
        <v>4.388011151374693E-3</v>
      </c>
    </row>
    <row r="20" spans="1:8" x14ac:dyDescent="0.2">
      <c r="A20" s="8" t="s">
        <v>40</v>
      </c>
      <c r="B20" s="32">
        <v>543479622.62</v>
      </c>
      <c r="C20" s="32">
        <v>637570524.90999997</v>
      </c>
      <c r="D20" s="32">
        <f t="shared" si="2"/>
        <v>-94090902.289999962</v>
      </c>
      <c r="E20" s="33">
        <f t="shared" si="0"/>
        <v>5.0349335541727325E-2</v>
      </c>
      <c r="F20" s="33">
        <f t="shared" si="1"/>
        <v>5.6114813955157508E-2</v>
      </c>
      <c r="G20" s="33">
        <f>CAPITULOS[[#This Row],[Diferencias]]/CAPITULOS[[#This Row],[Presupuesto]]</f>
        <v>-0.17312682642342261</v>
      </c>
      <c r="H20" s="33">
        <f>CAPITULOS[[#This Row],[% DESVIACION]]*CAPITULOS[[#This Row],[% EN PPTO]]</f>
        <v>-8.7168206748672889E-3</v>
      </c>
    </row>
    <row r="21" spans="1:8" x14ac:dyDescent="0.2">
      <c r="A21" s="8" t="s">
        <v>41</v>
      </c>
      <c r="B21" s="32">
        <v>353495915.55000001</v>
      </c>
      <c r="C21" s="32">
        <v>341198244.06999999</v>
      </c>
      <c r="D21" s="32">
        <f t="shared" si="2"/>
        <v>12297671.480000019</v>
      </c>
      <c r="E21" s="33">
        <f t="shared" si="0"/>
        <v>3.2748761358991352E-2</v>
      </c>
      <c r="F21" s="33">
        <f t="shared" si="1"/>
        <v>3.003005195467149E-2</v>
      </c>
      <c r="G21" s="33">
        <f>CAPITULOS[[#This Row],[Diferencias]]/CAPITULOS[[#This Row],[Presupuesto]]</f>
        <v>3.4788722978216655E-2</v>
      </c>
      <c r="H21" s="33">
        <f>CAPITULOS[[#This Row],[% DESVIACION]]*CAPITULOS[[#This Row],[% EN PPTO]]</f>
        <v>1.1392875867976761E-3</v>
      </c>
    </row>
    <row r="22" spans="1:8" x14ac:dyDescent="0.2">
      <c r="A22" s="8" t="s">
        <v>42</v>
      </c>
      <c r="B22" s="32">
        <v>879443288.45000005</v>
      </c>
      <c r="C22" s="32">
        <v>868737284.10000002</v>
      </c>
      <c r="D22" s="32">
        <f t="shared" si="2"/>
        <v>10706004.350000024</v>
      </c>
      <c r="E22" s="33">
        <f t="shared" si="0"/>
        <v>8.1473864662354067E-2</v>
      </c>
      <c r="F22" s="33">
        <f t="shared" si="1"/>
        <v>7.6460609718527639E-2</v>
      </c>
      <c r="G22" s="33">
        <f>CAPITULOS[[#This Row],[Diferencias]]/CAPITULOS[[#This Row],[Presupuesto]]</f>
        <v>1.2173615388968545E-2</v>
      </c>
      <c r="H22" s="33">
        <f>CAPITULOS[[#This Row],[% DESVIACION]]*CAPITULOS[[#This Row],[% EN PPTO]]</f>
        <v>9.9183149265237407E-4</v>
      </c>
    </row>
    <row r="23" spans="1:8" x14ac:dyDescent="0.2">
      <c r="A23" s="8" t="s">
        <v>43</v>
      </c>
      <c r="B23" s="32">
        <v>320698137.85000002</v>
      </c>
      <c r="C23" s="32">
        <v>246909897.52000001</v>
      </c>
      <c r="D23" s="32">
        <f t="shared" si="2"/>
        <v>73788240.330000013</v>
      </c>
      <c r="E23" s="33">
        <f t="shared" si="0"/>
        <v>2.9710291753673877E-2</v>
      </c>
      <c r="F23" s="33">
        <f t="shared" si="1"/>
        <v>2.17314044826298E-2</v>
      </c>
      <c r="G23" s="33">
        <f>CAPITULOS[[#This Row],[Diferencias]]/CAPITULOS[[#This Row],[Presupuesto]]</f>
        <v>0.23008627622438191</v>
      </c>
      <c r="H23" s="33">
        <f>CAPITULOS[[#This Row],[% DESVIACION]]*CAPITULOS[[#This Row],[% EN PPTO]]</f>
        <v>6.8359303951427836E-3</v>
      </c>
    </row>
    <row r="24" spans="1:8" x14ac:dyDescent="0.2">
      <c r="A24" s="8" t="s">
        <v>44</v>
      </c>
      <c r="B24" s="32">
        <v>269972943.26999998</v>
      </c>
      <c r="C24" s="32">
        <v>221937869.36000001</v>
      </c>
      <c r="D24" s="32">
        <f t="shared" si="2"/>
        <v>48035073.909999967</v>
      </c>
      <c r="E24" s="33">
        <f t="shared" si="0"/>
        <v>2.5010980618482392E-2</v>
      </c>
      <c r="F24" s="33">
        <f t="shared" si="1"/>
        <v>1.953352886019703E-2</v>
      </c>
      <c r="G24" s="33">
        <f>CAPITULOS[[#This Row],[Diferencias]]/CAPITULOS[[#This Row],[Presupuesto]]</f>
        <v>0.1779255110833832</v>
      </c>
      <c r="H24" s="33">
        <f>CAPITULOS[[#This Row],[% DESVIACION]]*CAPITULOS[[#This Row],[% EN PPTO]]</f>
        <v>4.4500915092400709E-3</v>
      </c>
    </row>
    <row r="25" spans="1:8" x14ac:dyDescent="0.2">
      <c r="A25" s="8" t="s">
        <v>45</v>
      </c>
      <c r="B25" s="32">
        <v>160296812.30000001</v>
      </c>
      <c r="C25" s="32">
        <v>160893233.87</v>
      </c>
      <c r="D25" s="32">
        <f t="shared" si="2"/>
        <v>-596421.56999999285</v>
      </c>
      <c r="E25" s="33">
        <f t="shared" si="0"/>
        <v>1.4850304690089734E-2</v>
      </c>
      <c r="F25" s="33">
        <f t="shared" si="1"/>
        <v>1.4160776780785415E-2</v>
      </c>
      <c r="G25" s="33">
        <f>CAPITULOS[[#This Row],[Diferencias]]/CAPITULOS[[#This Row],[Presupuesto]]</f>
        <v>-3.7207325675558227E-3</v>
      </c>
      <c r="H25" s="33">
        <f>CAPITULOS[[#This Row],[% DESVIACION]]*CAPITULOS[[#This Row],[% EN PPTO]]</f>
        <v>-5.5254012298543853E-5</v>
      </c>
    </row>
    <row r="26" spans="1:8" x14ac:dyDescent="0.2">
      <c r="A26" s="8" t="s">
        <v>46</v>
      </c>
      <c r="B26" s="32">
        <v>77104772.109999999</v>
      </c>
      <c r="C26" s="32">
        <v>77021082</v>
      </c>
      <c r="D26" s="32">
        <f t="shared" si="2"/>
        <v>83690.109999999404</v>
      </c>
      <c r="E26" s="33">
        <f t="shared" si="0"/>
        <v>7.1431823407097968E-3</v>
      </c>
      <c r="F26" s="33">
        <f t="shared" si="1"/>
        <v>6.7788950683769951E-3</v>
      </c>
      <c r="G26" s="33">
        <f>CAPITULOS[[#This Row],[Diferencias]]/CAPITULOS[[#This Row],[Presupuesto]]</f>
        <v>1.0854076564885578E-3</v>
      </c>
      <c r="H26" s="33">
        <f>CAPITULOS[[#This Row],[% DESVIACION]]*CAPITULOS[[#This Row],[% EN PPTO]]</f>
        <v>7.7532648043002712E-6</v>
      </c>
    </row>
    <row r="27" spans="1:8" x14ac:dyDescent="0.2">
      <c r="A27" s="8" t="s">
        <v>47</v>
      </c>
      <c r="B27" s="32">
        <v>75085545.219999999</v>
      </c>
      <c r="C27" s="32">
        <v>97335158.459999993</v>
      </c>
      <c r="D27" s="32">
        <f t="shared" si="2"/>
        <v>-22249613.239999995</v>
      </c>
      <c r="E27" s="33">
        <f t="shared" si="0"/>
        <v>6.956116022143197E-3</v>
      </c>
      <c r="F27" s="33">
        <f t="shared" si="1"/>
        <v>8.5668080547633349E-3</v>
      </c>
      <c r="G27" s="33">
        <f>CAPITULOS[[#This Row],[Diferencias]]/CAPITULOS[[#This Row],[Presupuesto]]</f>
        <v>-0.2963235223878154</v>
      </c>
      <c r="H27" s="33">
        <f>CAPITULOS[[#This Row],[% DESVIACION]]*CAPITULOS[[#This Row],[% EN PPTO]]</f>
        <v>-2.0612608018197912E-3</v>
      </c>
    </row>
    <row r="28" spans="1:8" x14ac:dyDescent="0.2">
      <c r="A28" s="8" t="s">
        <v>48</v>
      </c>
      <c r="B28" s="32">
        <v>332433874.69999999</v>
      </c>
      <c r="C28" s="32">
        <v>479220625.37</v>
      </c>
      <c r="D28" s="32">
        <f t="shared" si="2"/>
        <v>-146786750.67000002</v>
      </c>
      <c r="E28" s="33">
        <f t="shared" si="0"/>
        <v>3.0797520286073164E-2</v>
      </c>
      <c r="F28" s="33">
        <f t="shared" si="1"/>
        <v>4.2177884932663404E-2</v>
      </c>
      <c r="G28" s="33">
        <f>CAPITULOS[[#This Row],[Diferencias]]/CAPITULOS[[#This Row],[Presupuesto]]</f>
        <v>-0.44155172454210795</v>
      </c>
      <c r="H28" s="33">
        <f>CAPITULOS[[#This Row],[% DESVIACION]]*CAPITULOS[[#This Row],[% EN PPTO]]</f>
        <v>-1.359869819393616E-2</v>
      </c>
    </row>
    <row r="29" spans="1:8" x14ac:dyDescent="0.2">
      <c r="A29" s="8" t="s">
        <v>49</v>
      </c>
      <c r="B29" s="32">
        <v>15962870.33</v>
      </c>
      <c r="C29" s="32">
        <v>13662598.699999999</v>
      </c>
      <c r="D29" s="32">
        <f t="shared" si="2"/>
        <v>2300271.6300000008</v>
      </c>
      <c r="E29" s="33">
        <f t="shared" si="0"/>
        <v>1.4788409371812145E-3</v>
      </c>
      <c r="F29" s="33">
        <f t="shared" si="1"/>
        <v>1.2024931427040187E-3</v>
      </c>
      <c r="G29" s="33">
        <f>CAPITULOS[[#This Row],[Diferencias]]/CAPITULOS[[#This Row],[Presupuesto]]</f>
        <v>0.14410137916593604</v>
      </c>
      <c r="H29" s="33">
        <f>CAPITULOS[[#This Row],[% DESVIACION]]*CAPITULOS[[#This Row],[% EN PPTO]]</f>
        <v>2.131030186148584E-4</v>
      </c>
    </row>
    <row r="30" spans="1:8" x14ac:dyDescent="0.2">
      <c r="A30" s="8" t="s">
        <v>50</v>
      </c>
      <c r="B30" s="32">
        <v>139283133.24000001</v>
      </c>
      <c r="C30" s="32">
        <v>168044721.13999999</v>
      </c>
      <c r="D30" s="32">
        <f t="shared" si="2"/>
        <v>-28761587.899999976</v>
      </c>
      <c r="E30" s="33">
        <f t="shared" si="0"/>
        <v>1.2903543976490949E-2</v>
      </c>
      <c r="F30" s="33">
        <f t="shared" si="1"/>
        <v>1.4790204211916073E-2</v>
      </c>
      <c r="G30" s="33">
        <f>CAPITULOS[[#This Row],[Diferencias]]/CAPITULOS[[#This Row],[Presupuesto]]</f>
        <v>-0.20649727810502819</v>
      </c>
      <c r="H30" s="33">
        <f>CAPITULOS[[#This Row],[% DESVIACION]]*CAPITULOS[[#This Row],[% EN PPTO]]</f>
        <v>-2.6645467090539126E-3</v>
      </c>
    </row>
    <row r="31" spans="1:8" x14ac:dyDescent="0.2">
      <c r="A31" s="8" t="s">
        <v>51</v>
      </c>
      <c r="B31" s="32">
        <v>45839090.310000002</v>
      </c>
      <c r="C31" s="32">
        <v>46969655.719999999</v>
      </c>
      <c r="D31" s="32">
        <f t="shared" si="2"/>
        <v>-1130565.4099999964</v>
      </c>
      <c r="E31" s="33">
        <f t="shared" si="0"/>
        <v>4.2466499991655783E-3</v>
      </c>
      <c r="F31" s="33">
        <f t="shared" si="1"/>
        <v>4.1339638350402982E-3</v>
      </c>
      <c r="G31" s="33">
        <f>CAPITULOS[[#This Row],[Diferencias]]/CAPITULOS[[#This Row],[Presupuesto]]</f>
        <v>-2.4663783734673254E-2</v>
      </c>
      <c r="H31" s="33">
        <f>CAPITULOS[[#This Row],[% DESVIACION]]*CAPITULOS[[#This Row],[% EN PPTO]]</f>
        <v>-1.0473845717627017E-4</v>
      </c>
    </row>
    <row r="32" spans="1:8" x14ac:dyDescent="0.2">
      <c r="A32" s="8" t="s">
        <v>52</v>
      </c>
      <c r="B32" s="32">
        <v>56992837.759999998</v>
      </c>
      <c r="C32" s="32">
        <v>51716754.18</v>
      </c>
      <c r="D32" s="32">
        <f t="shared" si="2"/>
        <v>5276083.5799999982</v>
      </c>
      <c r="E32" s="33">
        <f t="shared" si="0"/>
        <v>5.2799615522288908E-3</v>
      </c>
      <c r="F32" s="33">
        <f t="shared" si="1"/>
        <v>4.5517725895264276E-3</v>
      </c>
      <c r="G32" s="33">
        <f>CAPITULOS[[#This Row],[Diferencias]]/CAPITULOS[[#This Row],[Presupuesto]]</f>
        <v>9.2574502119334337E-2</v>
      </c>
      <c r="H32" s="33">
        <f>CAPITULOS[[#This Row],[% DESVIACION]]*CAPITULOS[[#This Row],[% EN PPTO]]</f>
        <v>4.8878981190681728E-4</v>
      </c>
    </row>
    <row r="33" spans="1:8" x14ac:dyDescent="0.2">
      <c r="A33" s="8" t="s">
        <v>53</v>
      </c>
      <c r="B33" s="32">
        <v>40987267.799999997</v>
      </c>
      <c r="C33" s="32">
        <v>30918877.800000001</v>
      </c>
      <c r="D33" s="32">
        <f t="shared" si="2"/>
        <v>10068389.999999996</v>
      </c>
      <c r="E33" s="33">
        <f t="shared" si="0"/>
        <v>3.7971648126424022E-3</v>
      </c>
      <c r="F33" s="33">
        <f t="shared" si="1"/>
        <v>2.7212786784554773E-3</v>
      </c>
      <c r="G33" s="33">
        <f>CAPITULOS[[#This Row],[Diferencias]]/CAPITULOS[[#This Row],[Presupuesto]]</f>
        <v>0.2456467713127245</v>
      </c>
      <c r="H33" s="33">
        <f>CAPITULOS[[#This Row],[% DESVIACION]]*CAPITULOS[[#This Row],[% EN PPTO]]</f>
        <v>9.3276127636789249E-4</v>
      </c>
    </row>
    <row r="34" spans="1:8" x14ac:dyDescent="0.2">
      <c r="A34" s="8" t="s">
        <v>54</v>
      </c>
      <c r="B34" s="32">
        <v>143039307.61000001</v>
      </c>
      <c r="C34" s="32">
        <v>156312926.16</v>
      </c>
      <c r="D34" s="32">
        <f t="shared" si="2"/>
        <v>-13273618.549999982</v>
      </c>
      <c r="E34" s="33">
        <f t="shared" si="0"/>
        <v>1.3251525530604524E-2</v>
      </c>
      <c r="F34" s="33">
        <f t="shared" si="1"/>
        <v>1.3757647864121168E-2</v>
      </c>
      <c r="G34" s="33">
        <f>CAPITULOS[[#This Row],[Diferencias]]/CAPITULOS[[#This Row],[Presupuesto]]</f>
        <v>-9.2796999452701562E-2</v>
      </c>
      <c r="H34" s="33">
        <f>CAPITULOS[[#This Row],[% DESVIACION]]*CAPITULOS[[#This Row],[% EN PPTO]]</f>
        <v>-1.2297018074109687E-3</v>
      </c>
    </row>
    <row r="35" spans="1:8" x14ac:dyDescent="0.2">
      <c r="A35" s="8" t="s">
        <v>55</v>
      </c>
      <c r="B35" s="32">
        <v>85815794.140000001</v>
      </c>
      <c r="C35" s="32">
        <v>75116138.420000002</v>
      </c>
      <c r="D35" s="32">
        <f t="shared" si="2"/>
        <v>10699655.719999999</v>
      </c>
      <c r="E35" s="33">
        <f t="shared" si="0"/>
        <v>7.9501935934693374E-3</v>
      </c>
      <c r="F35" s="33">
        <f t="shared" si="1"/>
        <v>6.6112343149225261E-3</v>
      </c>
      <c r="G35" s="33">
        <f>CAPITULOS[[#This Row],[Diferencias]]/CAPITULOS[[#This Row],[Presupuesto]]</f>
        <v>0.12468166061068627</v>
      </c>
      <c r="H35" s="33">
        <f>CAPITULOS[[#This Row],[% DESVIACION]]*CAPITULOS[[#This Row],[% EN PPTO]]</f>
        <v>9.9124333941019629E-4</v>
      </c>
    </row>
    <row r="36" spans="1:8" x14ac:dyDescent="0.2">
      <c r="A36" s="8" t="s">
        <v>56</v>
      </c>
      <c r="B36" s="32">
        <v>80106303.640000001</v>
      </c>
      <c r="C36" s="32">
        <v>78432311.030000001</v>
      </c>
      <c r="D36" s="32">
        <f t="shared" si="2"/>
        <v>1673992.6099999994</v>
      </c>
      <c r="E36" s="33">
        <f t="shared" ref="E36:E52" si="3">B36/$B$53</f>
        <v>7.4212518613562236E-3</v>
      </c>
      <c r="F36" s="33">
        <f t="shared" ref="F36:F52" si="4">C36/$C$53</f>
        <v>6.9031022758506248E-3</v>
      </c>
      <c r="G36" s="33">
        <f>CAPITULOS[[#This Row],[Diferencias]]/CAPITULOS[[#This Row],[Presupuesto]]</f>
        <v>2.0897139599936724E-2</v>
      </c>
      <c r="H36" s="33">
        <f>CAPITULOS[[#This Row],[% DESVIACION]]*CAPITULOS[[#This Row],[% EN PPTO]]</f>
        <v>1.5508293615305125E-4</v>
      </c>
    </row>
    <row r="37" spans="1:8" x14ac:dyDescent="0.2">
      <c r="A37" s="8" t="s">
        <v>57</v>
      </c>
      <c r="B37" s="32">
        <v>31208192.34</v>
      </c>
      <c r="C37" s="32">
        <v>8531620.9700000007</v>
      </c>
      <c r="D37" s="32">
        <f t="shared" si="2"/>
        <v>22676571.369999997</v>
      </c>
      <c r="E37" s="33">
        <f t="shared" si="3"/>
        <v>2.8912063716436394E-3</v>
      </c>
      <c r="F37" s="33">
        <f t="shared" si="4"/>
        <v>7.5089782974997364E-4</v>
      </c>
      <c r="G37" s="33">
        <f>CAPITULOS[[#This Row],[Diferencias]]/CAPITULOS[[#This Row],[Presupuesto]]</f>
        <v>0.72662239206130186</v>
      </c>
      <c r="H37" s="33">
        <f>CAPITULOS[[#This Row],[% DESVIACION]]*CAPITULOS[[#This Row],[% EN PPTO]]</f>
        <v>2.1008152897065784E-3</v>
      </c>
    </row>
    <row r="38" spans="1:8" x14ac:dyDescent="0.2">
      <c r="A38" s="8" t="s">
        <v>58</v>
      </c>
      <c r="B38" s="32">
        <v>29892444.170000002</v>
      </c>
      <c r="C38" s="32">
        <v>33414322.649999999</v>
      </c>
      <c r="D38" s="32">
        <f t="shared" si="2"/>
        <v>-3521878.4799999967</v>
      </c>
      <c r="E38" s="33">
        <f t="shared" si="3"/>
        <v>2.7693121122409027E-3</v>
      </c>
      <c r="F38" s="33">
        <f t="shared" si="4"/>
        <v>2.9409115159566663E-3</v>
      </c>
      <c r="G38" s="33">
        <f>CAPITULOS[[#This Row],[Diferencias]]/CAPITULOS[[#This Row],[Presupuesto]]</f>
        <v>-0.11781835101776479</v>
      </c>
      <c r="H38" s="33">
        <f>CAPITULOS[[#This Row],[% DESVIACION]]*CAPITULOS[[#This Row],[% EN PPTO]]</f>
        <v>-3.2627578651774633E-4</v>
      </c>
    </row>
    <row r="39" spans="1:8" x14ac:dyDescent="0.2">
      <c r="A39" s="8" t="s">
        <v>59</v>
      </c>
      <c r="B39" s="32">
        <v>72400000</v>
      </c>
      <c r="C39" s="32">
        <v>103078735.48</v>
      </c>
      <c r="D39" s="32">
        <f t="shared" si="2"/>
        <v>-30678735.480000004</v>
      </c>
      <c r="E39" s="33">
        <f t="shared" si="3"/>
        <v>6.7073202775255478E-3</v>
      </c>
      <c r="F39" s="33">
        <f t="shared" si="4"/>
        <v>9.0723203758668151E-3</v>
      </c>
      <c r="G39" s="33">
        <f>CAPITULOS[[#This Row],[Diferencias]]/CAPITULOS[[#This Row],[Presupuesto]]</f>
        <v>-0.42373944033149175</v>
      </c>
      <c r="H39" s="33">
        <f>CAPITULOS[[#This Row],[% DESVIACION]]*CAPITULOS[[#This Row],[% EN PPTO]]</f>
        <v>-2.8421561405227416E-3</v>
      </c>
    </row>
    <row r="40" spans="1:8" x14ac:dyDescent="0.2">
      <c r="A40" s="8" t="s">
        <v>60</v>
      </c>
      <c r="B40" s="32">
        <v>49123854</v>
      </c>
      <c r="C40" s="32">
        <v>72729184.090000004</v>
      </c>
      <c r="D40" s="32">
        <f t="shared" si="2"/>
        <v>-23605330.090000004</v>
      </c>
      <c r="E40" s="33">
        <f t="shared" si="3"/>
        <v>4.5509588680166368E-3</v>
      </c>
      <c r="F40" s="33">
        <f t="shared" si="4"/>
        <v>6.401150107898817E-3</v>
      </c>
      <c r="G40" s="33">
        <f>CAPITULOS[[#This Row],[Diferencias]]/CAPITULOS[[#This Row],[Presupuesto]]</f>
        <v>-0.48052683508911992</v>
      </c>
      <c r="H40" s="33">
        <f>CAPITULOS[[#This Row],[% DESVIACION]]*CAPITULOS[[#This Row],[% EN PPTO]]</f>
        <v>-2.1868578614687982E-3</v>
      </c>
    </row>
    <row r="41" spans="1:8" x14ac:dyDescent="0.2">
      <c r="A41" s="8" t="s">
        <v>61</v>
      </c>
      <c r="B41" s="32">
        <v>136782398.56</v>
      </c>
      <c r="C41" s="32">
        <v>185439948.19</v>
      </c>
      <c r="D41" s="32">
        <f t="shared" si="2"/>
        <v>-48657549.629999995</v>
      </c>
      <c r="E41" s="33">
        <f t="shared" si="3"/>
        <v>1.2671869550691566E-2</v>
      </c>
      <c r="F41" s="33">
        <f t="shared" si="4"/>
        <v>1.6321219043187115E-2</v>
      </c>
      <c r="G41" s="33">
        <f>CAPITULOS[[#This Row],[Diferencias]]/CAPITULOS[[#This Row],[Presupuesto]]</f>
        <v>-0.35572961245197215</v>
      </c>
      <c r="H41" s="33">
        <f>CAPITULOS[[#This Row],[% DESVIACION]]*CAPITULOS[[#This Row],[% EN PPTO]]</f>
        <v>-4.5077592443094573E-3</v>
      </c>
    </row>
    <row r="42" spans="1:8" x14ac:dyDescent="0.2">
      <c r="A42" s="8" t="s">
        <v>1171</v>
      </c>
      <c r="B42" s="32">
        <v>0</v>
      </c>
      <c r="C42" s="32">
        <v>0</v>
      </c>
      <c r="D42" s="32">
        <f>B42-C42</f>
        <v>0</v>
      </c>
      <c r="E42" s="39">
        <f t="shared" si="3"/>
        <v>0</v>
      </c>
      <c r="F42" s="39">
        <f t="shared" si="4"/>
        <v>0</v>
      </c>
      <c r="G42" s="33"/>
      <c r="H42" s="33">
        <f>CAPITULOS[[#This Row],[% DESVIACION]]*CAPITULOS[[#This Row],[% EN PPTO]]</f>
        <v>0</v>
      </c>
    </row>
    <row r="43" spans="1:8" x14ac:dyDescent="0.2">
      <c r="A43" s="8" t="s">
        <v>62</v>
      </c>
      <c r="B43" s="32">
        <v>161624557.66</v>
      </c>
      <c r="C43" s="32">
        <v>162200639.34999999</v>
      </c>
      <c r="D43" s="32">
        <f t="shared" si="2"/>
        <v>-576081.68999999762</v>
      </c>
      <c r="E43" s="33">
        <f t="shared" si="3"/>
        <v>1.4973310399710154E-2</v>
      </c>
      <c r="F43" s="33">
        <f t="shared" si="4"/>
        <v>1.4275846114149766E-2</v>
      </c>
      <c r="G43" s="33">
        <f>CAPITULOS[[#This Row],[Diferencias]]/CAPITULOS[[#This Row],[Presupuesto]]</f>
        <v>-3.5643202885780917E-3</v>
      </c>
      <c r="H43" s="33">
        <f>CAPITULOS[[#This Row],[% DESVIACION]]*CAPITULOS[[#This Row],[% EN PPTO]]</f>
        <v>-5.3369674044864239E-5</v>
      </c>
    </row>
    <row r="44" spans="1:8" x14ac:dyDescent="0.2">
      <c r="A44" s="8" t="s">
        <v>63</v>
      </c>
      <c r="B44" s="32">
        <v>75158609.310000002</v>
      </c>
      <c r="C44" s="32">
        <v>93996015.640000001</v>
      </c>
      <c r="D44" s="32">
        <f t="shared" si="2"/>
        <v>-18837406.329999998</v>
      </c>
      <c r="E44" s="33">
        <f t="shared" si="3"/>
        <v>6.962884865408611E-3</v>
      </c>
      <c r="F44" s="33">
        <f t="shared" si="4"/>
        <v>8.2729184052371899E-3</v>
      </c>
      <c r="G44" s="33">
        <f>CAPITULOS[[#This Row],[Diferencias]]/CAPITULOS[[#This Row],[Presupuesto]]</f>
        <v>-0.25063537634528377</v>
      </c>
      <c r="H44" s="33">
        <f>CAPITULOS[[#This Row],[% DESVIACION]]*CAPITULOS[[#This Row],[% EN PPTO]]</f>
        <v>-1.7451452686905677E-3</v>
      </c>
    </row>
    <row r="45" spans="1:8" x14ac:dyDescent="0.2">
      <c r="A45" s="8" t="s">
        <v>64</v>
      </c>
      <c r="B45" s="32">
        <v>217824688.25</v>
      </c>
      <c r="C45" s="32">
        <v>260024368.62</v>
      </c>
      <c r="D45" s="32">
        <f t="shared" si="2"/>
        <v>-42199680.370000005</v>
      </c>
      <c r="E45" s="33">
        <f t="shared" si="3"/>
        <v>2.0179833542056713E-2</v>
      </c>
      <c r="F45" s="33">
        <f t="shared" si="4"/>
        <v>2.2885654996328924E-2</v>
      </c>
      <c r="G45" s="33">
        <f>CAPITULOS[[#This Row],[Diferencias]]/CAPITULOS[[#This Row],[Presupuesto]]</f>
        <v>-0.19373231156225473</v>
      </c>
      <c r="H45" s="33">
        <f>CAPITULOS[[#This Row],[% DESVIACION]]*CAPITULOS[[#This Row],[% EN PPTO]]</f>
        <v>-3.9094857990441692E-3</v>
      </c>
    </row>
    <row r="46" spans="1:8" x14ac:dyDescent="0.2">
      <c r="A46" s="8" t="s">
        <v>65</v>
      </c>
      <c r="B46" s="32">
        <v>31137543.100000001</v>
      </c>
      <c r="C46" s="32">
        <v>67444618.540000007</v>
      </c>
      <c r="D46" s="32">
        <f t="shared" si="2"/>
        <v>-36307075.440000005</v>
      </c>
      <c r="E46" s="33">
        <f t="shared" si="3"/>
        <v>2.88466124622867E-3</v>
      </c>
      <c r="F46" s="33">
        <f t="shared" si="4"/>
        <v>5.9360369932140618E-3</v>
      </c>
      <c r="G46" s="33">
        <f>CAPITULOS[[#This Row],[Diferencias]]/CAPITULOS[[#This Row],[Presupuesto]]</f>
        <v>-1.1660224868544622</v>
      </c>
      <c r="H46" s="33">
        <f>CAPITULOS[[#This Row],[% DESVIACION]]*CAPITULOS[[#This Row],[% EN PPTO]]</f>
        <v>-3.3635798800602458E-3</v>
      </c>
    </row>
    <row r="47" spans="1:8" x14ac:dyDescent="0.2">
      <c r="A47" s="8" t="s">
        <v>66</v>
      </c>
      <c r="B47" s="32">
        <v>32051960.280000001</v>
      </c>
      <c r="C47" s="32">
        <v>14296764.779999999</v>
      </c>
      <c r="D47" s="32">
        <f t="shared" si="2"/>
        <v>17755195.5</v>
      </c>
      <c r="E47" s="33">
        <f t="shared" si="3"/>
        <v>2.9693751812222024E-3</v>
      </c>
      <c r="F47" s="33">
        <f t="shared" si="4"/>
        <v>1.2583083195440946E-3</v>
      </c>
      <c r="G47" s="33">
        <f>CAPITULOS[[#This Row],[Diferencias]]/CAPITULOS[[#This Row],[Presupuesto]]</f>
        <v>0.55395037760230248</v>
      </c>
      <c r="H47" s="33">
        <f>CAPITULOS[[#This Row],[% DESVIACION]]*CAPITULOS[[#This Row],[% EN PPTO]]</f>
        <v>1.6448865028809443E-3</v>
      </c>
    </row>
    <row r="48" spans="1:8" x14ac:dyDescent="0.2">
      <c r="A48" s="8" t="s">
        <v>67</v>
      </c>
      <c r="B48" s="32">
        <v>56065043.829999998</v>
      </c>
      <c r="C48" s="32">
        <v>24381790.440000001</v>
      </c>
      <c r="D48" s="32">
        <f t="shared" si="2"/>
        <v>31683253.389999997</v>
      </c>
      <c r="E48" s="33">
        <f t="shared" si="3"/>
        <v>5.1940083610679229E-3</v>
      </c>
      <c r="F48" s="33">
        <f t="shared" si="4"/>
        <v>2.1459267343442068E-3</v>
      </c>
      <c r="G48" s="33">
        <f>CAPITULOS[[#This Row],[Diferencias]]/CAPITULOS[[#This Row],[Presupuesto]]</f>
        <v>0.56511600144413898</v>
      </c>
      <c r="H48" s="33">
        <f>CAPITULOS[[#This Row],[% DESVIACION]]*CAPITULOS[[#This Row],[% EN PPTO]]</f>
        <v>2.9352172364741302E-3</v>
      </c>
    </row>
    <row r="49" spans="1:8" x14ac:dyDescent="0.2">
      <c r="A49" s="8" t="s">
        <v>68</v>
      </c>
      <c r="B49" s="32">
        <v>35882305.5</v>
      </c>
      <c r="C49" s="32">
        <v>8889217.8200000003</v>
      </c>
      <c r="D49" s="32">
        <f t="shared" si="2"/>
        <v>26993087.68</v>
      </c>
      <c r="E49" s="33">
        <f t="shared" si="3"/>
        <v>3.3242281116645923E-3</v>
      </c>
      <c r="F49" s="33">
        <f t="shared" si="4"/>
        <v>7.8237118042209406E-4</v>
      </c>
      <c r="G49" s="33">
        <f>CAPITULOS[[#This Row],[Diferencias]]/CAPITULOS[[#This Row],[Presupuesto]]</f>
        <v>0.75226737256333764</v>
      </c>
      <c r="H49" s="33">
        <f>CAPITULOS[[#This Row],[% DESVIACION]]*CAPITULOS[[#This Row],[% EN PPTO]]</f>
        <v>2.5007083473631083E-3</v>
      </c>
    </row>
    <row r="50" spans="1:8" x14ac:dyDescent="0.2">
      <c r="A50" s="8" t="s">
        <v>69</v>
      </c>
      <c r="B50" s="32">
        <v>69917002.859999999</v>
      </c>
      <c r="C50" s="32">
        <v>305156821.16000003</v>
      </c>
      <c r="D50" s="32">
        <f t="shared" si="2"/>
        <v>-235239818.30000001</v>
      </c>
      <c r="E50" s="33">
        <f t="shared" si="3"/>
        <v>6.4772891025785869E-3</v>
      </c>
      <c r="F50" s="33">
        <f t="shared" si="4"/>
        <v>2.6857920147669762E-2</v>
      </c>
      <c r="G50" s="33">
        <f>CAPITULOS[[#This Row],[Diferencias]]/CAPITULOS[[#This Row],[Presupuesto]]</f>
        <v>-3.3645580999951923</v>
      </c>
      <c r="H50" s="33">
        <f>CAPITULOS[[#This Row],[% DESVIACION]]*CAPITULOS[[#This Row],[% EN PPTO]]</f>
        <v>-2.1793215516091376E-2</v>
      </c>
    </row>
    <row r="51" spans="1:8" x14ac:dyDescent="0.2">
      <c r="A51" s="8" t="s">
        <v>70</v>
      </c>
      <c r="B51" s="32">
        <v>68157119.569999993</v>
      </c>
      <c r="C51" s="32">
        <v>61763283.090000004</v>
      </c>
      <c r="D51" s="32">
        <f t="shared" si="2"/>
        <v>6393836.4799999893</v>
      </c>
      <c r="E51" s="33">
        <f t="shared" si="3"/>
        <v>6.3142490352153906E-3</v>
      </c>
      <c r="F51" s="33">
        <f t="shared" si="4"/>
        <v>5.4360027705865422E-3</v>
      </c>
      <c r="G51" s="33">
        <f>CAPITULOS[[#This Row],[Diferencias]]/CAPITULOS[[#This Row],[Presupuesto]]</f>
        <v>9.381025079020941E-2</v>
      </c>
      <c r="H51" s="33">
        <f>CAPITULOS[[#This Row],[% DESVIACION]]*CAPITULOS[[#This Row],[% EN PPTO]]</f>
        <v>5.9234128554539356E-4</v>
      </c>
    </row>
    <row r="52" spans="1:8" x14ac:dyDescent="0.2">
      <c r="A52" s="8" t="s">
        <v>71</v>
      </c>
      <c r="B52" s="32">
        <v>233558011.56999999</v>
      </c>
      <c r="C52" s="32">
        <v>242759085.13999999</v>
      </c>
      <c r="D52" s="32">
        <f t="shared" si="2"/>
        <v>-9201073.5699999928</v>
      </c>
      <c r="E52" s="33">
        <f t="shared" si="3"/>
        <v>2.163740865997248E-2</v>
      </c>
      <c r="F52" s="33">
        <f t="shared" si="4"/>
        <v>2.1366076953570411E-2</v>
      </c>
      <c r="G52" s="33">
        <f>CAPITULOS[[#This Row],[Diferencias]]/CAPITULOS[[#This Row],[Presupuesto]]</f>
        <v>-3.9395238502629257E-2</v>
      </c>
      <c r="H52" s="33">
        <f>CAPITULOS[[#This Row],[% DESVIACION]]*CAPITULOS[[#This Row],[% EN PPTO]]</f>
        <v>-8.524108747384715E-4</v>
      </c>
    </row>
    <row r="53" spans="1:8" x14ac:dyDescent="0.2">
      <c r="A53" s="8" t="s">
        <v>1157</v>
      </c>
      <c r="B53" s="32">
        <v>10794176661.369997</v>
      </c>
      <c r="C53" s="32">
        <v>11361893232.32</v>
      </c>
      <c r="D53" s="32">
        <v>-567716570.94999981</v>
      </c>
      <c r="E53" s="33"/>
      <c r="F53" s="33"/>
      <c r="G53" s="33"/>
      <c r="H53" s="33">
        <v>-5.2594708124588468E-2</v>
      </c>
    </row>
    <row r="54" spans="1:8" x14ac:dyDescent="0.2">
      <c r="A54" s="8" t="s">
        <v>72</v>
      </c>
      <c r="B54" s="32">
        <v>583369319.85000002</v>
      </c>
      <c r="C54" s="32">
        <v>1159429816.8499999</v>
      </c>
      <c r="D54" s="32">
        <v>-576060497</v>
      </c>
      <c r="E54" s="33"/>
      <c r="F54" s="33"/>
      <c r="G54" s="33"/>
      <c r="H54" s="33"/>
    </row>
    <row r="55" spans="1:8" x14ac:dyDescent="0.2">
      <c r="A55" s="8" t="s">
        <v>1158</v>
      </c>
      <c r="B55" s="32">
        <v>11377545981.219997</v>
      </c>
      <c r="C55" s="32">
        <v>12521323049.17</v>
      </c>
      <c r="D55" s="32">
        <v>-1143777067.9499998</v>
      </c>
      <c r="E55" s="33"/>
      <c r="F55" s="33"/>
      <c r="G55" s="33"/>
      <c r="H55" s="33"/>
    </row>
    <row r="57" spans="1:8" x14ac:dyDescent="0.2">
      <c r="A57" s="1" t="s">
        <v>1163</v>
      </c>
    </row>
    <row r="58" spans="1:8" x14ac:dyDescent="0.2">
      <c r="A58" s="1" t="s">
        <v>1164</v>
      </c>
    </row>
    <row r="60" spans="1:8" ht="14.4" x14ac:dyDescent="0.3">
      <c r="A60" s="35" t="s">
        <v>1165</v>
      </c>
      <c r="B60" s="37" t="s">
        <v>1167</v>
      </c>
      <c r="C60"/>
    </row>
    <row r="61" spans="1:8" ht="14.4" customHeight="1" x14ac:dyDescent="0.3">
      <c r="A61" s="40" t="s">
        <v>22</v>
      </c>
      <c r="B61" s="41">
        <v>1.1534243561675981E-2</v>
      </c>
      <c r="C61" s="48" t="s">
        <v>1172</v>
      </c>
      <c r="E61" s="35" t="s">
        <v>1165</v>
      </c>
      <c r="F61" s="37" t="s">
        <v>1167</v>
      </c>
    </row>
    <row r="62" spans="1:8" ht="36.6" customHeight="1" x14ac:dyDescent="0.3">
      <c r="A62" s="40" t="s">
        <v>43</v>
      </c>
      <c r="B62" s="41">
        <v>6.8359303951427836E-3</v>
      </c>
      <c r="C62" s="48"/>
      <c r="E62" s="40" t="s">
        <v>69</v>
      </c>
      <c r="F62" s="41">
        <v>-2.1793215516091376E-2</v>
      </c>
      <c r="G62" s="48" t="s">
        <v>1173</v>
      </c>
    </row>
    <row r="63" spans="1:8" ht="14.4" x14ac:dyDescent="0.3">
      <c r="A63" s="40" t="s">
        <v>30</v>
      </c>
      <c r="B63" s="41">
        <v>5.2096952471836541E-3</v>
      </c>
      <c r="C63" s="48"/>
      <c r="E63" s="40" t="s">
        <v>28</v>
      </c>
      <c r="F63" s="41">
        <v>-1.8051951295863705E-2</v>
      </c>
      <c r="G63" s="48"/>
    </row>
    <row r="64" spans="1:8" ht="14.4" x14ac:dyDescent="0.3">
      <c r="A64" s="40" t="s">
        <v>33</v>
      </c>
      <c r="B64" s="41">
        <v>5.0992718200532031E-3</v>
      </c>
      <c r="C64" s="48"/>
      <c r="E64" s="40" t="s">
        <v>48</v>
      </c>
      <c r="F64" s="41">
        <v>-1.359869819393616E-2</v>
      </c>
      <c r="G64" s="48"/>
    </row>
    <row r="65" spans="1:7" ht="14.4" x14ac:dyDescent="0.3">
      <c r="A65" s="40" t="s">
        <v>44</v>
      </c>
      <c r="B65" s="41">
        <v>4.4500915092400709E-3</v>
      </c>
      <c r="C65" s="48"/>
      <c r="E65" s="40" t="s">
        <v>31</v>
      </c>
      <c r="F65" s="41">
        <v>-9.284357447905664E-3</v>
      </c>
      <c r="G65" s="48"/>
    </row>
    <row r="66" spans="1:7" ht="14.4" x14ac:dyDescent="0.3">
      <c r="A66" s="40" t="s">
        <v>39</v>
      </c>
      <c r="B66" s="41">
        <v>4.388011151374693E-3</v>
      </c>
      <c r="C66" s="48"/>
      <c r="E66" s="40" t="s">
        <v>40</v>
      </c>
      <c r="F66" s="41">
        <v>-8.7168206748672889E-3</v>
      </c>
      <c r="G66" s="48"/>
    </row>
    <row r="67" spans="1:7" ht="14.4" x14ac:dyDescent="0.3">
      <c r="A67" s="40" t="s">
        <v>35</v>
      </c>
      <c r="B67" s="41">
        <v>3.3682474403180164E-3</v>
      </c>
      <c r="C67" s="48"/>
      <c r="E67" s="40" t="s">
        <v>27</v>
      </c>
      <c r="F67" s="41">
        <v>-5.5992946193201354E-3</v>
      </c>
      <c r="G67" s="48"/>
    </row>
    <row r="68" spans="1:7" ht="14.4" x14ac:dyDescent="0.3">
      <c r="A68" s="40" t="s">
        <v>67</v>
      </c>
      <c r="B68" s="41">
        <v>2.9352172364741302E-3</v>
      </c>
      <c r="C68" s="48"/>
      <c r="E68" s="40" t="s">
        <v>34</v>
      </c>
      <c r="F68" s="41">
        <v>-5.4480327444016673E-3</v>
      </c>
      <c r="G68" s="48"/>
    </row>
    <row r="69" spans="1:7" ht="14.4" x14ac:dyDescent="0.3">
      <c r="A69" s="40" t="s">
        <v>68</v>
      </c>
      <c r="B69" s="41">
        <v>2.5007083473631083E-3</v>
      </c>
      <c r="C69" s="48"/>
      <c r="E69" s="40" t="s">
        <v>61</v>
      </c>
      <c r="F69" s="41">
        <v>-4.5077592443094573E-3</v>
      </c>
      <c r="G69" s="48"/>
    </row>
    <row r="70" spans="1:7" ht="14.4" x14ac:dyDescent="0.3">
      <c r="A70" s="40" t="s">
        <v>25</v>
      </c>
      <c r="B70" s="41">
        <v>2.3161580650679155E-3</v>
      </c>
      <c r="C70" s="48"/>
      <c r="E70" s="40" t="s">
        <v>64</v>
      </c>
      <c r="F70" s="41">
        <v>-3.9094857990441692E-3</v>
      </c>
      <c r="G70" s="48"/>
    </row>
    <row r="71" spans="1:7" ht="14.4" x14ac:dyDescent="0.3">
      <c r="A71" s="36" t="s">
        <v>26</v>
      </c>
      <c r="B71" s="38">
        <v>2.1779081274565923E-3</v>
      </c>
      <c r="C71"/>
      <c r="E71" s="36" t="s">
        <v>65</v>
      </c>
      <c r="F71" s="38">
        <v>-3.3635798800602458E-3</v>
      </c>
    </row>
    <row r="72" spans="1:7" ht="14.4" x14ac:dyDescent="0.3">
      <c r="A72" s="36" t="s">
        <v>57</v>
      </c>
      <c r="B72" s="38">
        <v>2.1008152897065784E-3</v>
      </c>
      <c r="C72"/>
      <c r="E72" s="36" t="s">
        <v>59</v>
      </c>
      <c r="F72" s="38">
        <v>-2.8421561405227416E-3</v>
      </c>
    </row>
    <row r="73" spans="1:7" ht="14.4" x14ac:dyDescent="0.3">
      <c r="A73" s="36" t="s">
        <v>66</v>
      </c>
      <c r="B73" s="38">
        <v>1.6448865028809443E-3</v>
      </c>
      <c r="C73"/>
      <c r="E73" s="36" t="s">
        <v>32</v>
      </c>
      <c r="F73" s="38">
        <v>-2.823622839996362E-3</v>
      </c>
    </row>
    <row r="74" spans="1:7" ht="14.4" x14ac:dyDescent="0.3">
      <c r="A74" s="36" t="s">
        <v>41</v>
      </c>
      <c r="B74" s="38">
        <v>1.1392875867976761E-3</v>
      </c>
      <c r="C74"/>
      <c r="E74" s="36" t="s">
        <v>50</v>
      </c>
      <c r="F74" s="38">
        <v>-2.6645467090539126E-3</v>
      </c>
    </row>
    <row r="75" spans="1:7" ht="14.4" x14ac:dyDescent="0.3">
      <c r="A75" s="36" t="s">
        <v>42</v>
      </c>
      <c r="B75" s="38">
        <v>9.9183149265237407E-4</v>
      </c>
      <c r="C75"/>
      <c r="E75" s="36" t="s">
        <v>60</v>
      </c>
      <c r="F75" s="38">
        <v>-2.1868578614687982E-3</v>
      </c>
    </row>
    <row r="76" spans="1:7" ht="14.4" x14ac:dyDescent="0.3">
      <c r="A76" s="36" t="s">
        <v>55</v>
      </c>
      <c r="B76" s="38">
        <v>9.9124333941019629E-4</v>
      </c>
      <c r="C76"/>
      <c r="E76" s="36" t="s">
        <v>47</v>
      </c>
      <c r="F76" s="38">
        <v>-2.0612608018197912E-3</v>
      </c>
    </row>
    <row r="77" spans="1:7" ht="14.4" x14ac:dyDescent="0.3">
      <c r="A77" s="36" t="s">
        <v>53</v>
      </c>
      <c r="B77" s="38">
        <v>9.3276127636789249E-4</v>
      </c>
      <c r="C77"/>
      <c r="E77" s="36" t="s">
        <v>63</v>
      </c>
      <c r="F77" s="38">
        <v>-1.7451452686905677E-3</v>
      </c>
    </row>
    <row r="78" spans="1:7" ht="14.4" x14ac:dyDescent="0.3">
      <c r="A78" s="36" t="s">
        <v>37</v>
      </c>
      <c r="B78" s="38">
        <v>8.5472167256794157E-4</v>
      </c>
      <c r="E78" s="36" t="s">
        <v>54</v>
      </c>
      <c r="F78" s="38">
        <v>-1.2297018074109687E-3</v>
      </c>
    </row>
    <row r="79" spans="1:7" ht="14.4" x14ac:dyDescent="0.3">
      <c r="A79" s="36" t="s">
        <v>70</v>
      </c>
      <c r="B79" s="38">
        <v>5.9234128554539356E-4</v>
      </c>
      <c r="E79" s="36" t="s">
        <v>29</v>
      </c>
      <c r="F79" s="38">
        <v>-1.1931285112361141E-3</v>
      </c>
    </row>
    <row r="80" spans="1:7" ht="14.4" x14ac:dyDescent="0.3">
      <c r="A80" s="36" t="s">
        <v>52</v>
      </c>
      <c r="B80" s="38">
        <v>4.8878981190681728E-4</v>
      </c>
      <c r="E80" s="36" t="s">
        <v>38</v>
      </c>
      <c r="F80" s="38">
        <v>-1.1538451825207801E-3</v>
      </c>
    </row>
    <row r="81" spans="1:6" ht="14.4" x14ac:dyDescent="0.3">
      <c r="A81" s="36" t="s">
        <v>49</v>
      </c>
      <c r="B81" s="38">
        <v>2.131030186148584E-4</v>
      </c>
      <c r="E81" s="36" t="s">
        <v>71</v>
      </c>
      <c r="F81" s="38">
        <v>-8.524108747384715E-4</v>
      </c>
    </row>
    <row r="82" spans="1:6" ht="14.4" x14ac:dyDescent="0.3">
      <c r="A82" s="36" t="s">
        <v>56</v>
      </c>
      <c r="B82" s="38">
        <v>1.5508293615305125E-4</v>
      </c>
      <c r="E82" s="36" t="s">
        <v>58</v>
      </c>
      <c r="F82" s="38">
        <v>-3.2627578651774633E-4</v>
      </c>
    </row>
    <row r="83" spans="1:6" ht="14.4" x14ac:dyDescent="0.3">
      <c r="A83" s="36" t="s">
        <v>36</v>
      </c>
      <c r="B83" s="38">
        <v>4.2700839949148694E-5</v>
      </c>
      <c r="E83" s="36" t="s">
        <v>51</v>
      </c>
      <c r="F83" s="38">
        <v>-1.0473845717627017E-4</v>
      </c>
    </row>
    <row r="84" spans="1:6" ht="14.4" x14ac:dyDescent="0.3">
      <c r="A84" s="36" t="s">
        <v>46</v>
      </c>
      <c r="B84" s="38">
        <v>7.7532648043002712E-6</v>
      </c>
      <c r="E84" s="36" t="s">
        <v>45</v>
      </c>
      <c r="F84" s="38">
        <v>-5.5254012298543853E-5</v>
      </c>
    </row>
    <row r="85" spans="1:6" ht="14.4" x14ac:dyDescent="0.3">
      <c r="A85" s="36" t="s">
        <v>1166</v>
      </c>
      <c r="B85" s="38">
        <v>6.0970801218707321E-2</v>
      </c>
      <c r="E85" s="36" t="s">
        <v>62</v>
      </c>
      <c r="F85" s="38">
        <v>-5.3369674044864239E-5</v>
      </c>
    </row>
    <row r="86" spans="1:6" ht="14.4" x14ac:dyDescent="0.3">
      <c r="E86" s="36" t="s">
        <v>1166</v>
      </c>
      <c r="F86" s="38">
        <v>-0.1135655093432958</v>
      </c>
    </row>
    <row r="87" spans="1:6" ht="14.4" x14ac:dyDescent="0.3">
      <c r="A87" s="47" t="s">
        <v>1168</v>
      </c>
      <c r="B87" s="47"/>
      <c r="C87" s="47"/>
      <c r="E87" s="34"/>
    </row>
    <row r="88" spans="1:6" ht="14.4" x14ac:dyDescent="0.3">
      <c r="A88" s="47" t="s">
        <v>1169</v>
      </c>
      <c r="B88" s="47"/>
      <c r="C88" s="47"/>
    </row>
    <row r="89" spans="1:6" ht="14.4" x14ac:dyDescent="0.3">
      <c r="A89" s="47" t="s">
        <v>1170</v>
      </c>
      <c r="B89" s="47"/>
      <c r="C89" s="47"/>
    </row>
  </sheetData>
  <mergeCells count="7">
    <mergeCell ref="A1:D1"/>
    <mergeCell ref="A2:D2"/>
    <mergeCell ref="A87:C87"/>
    <mergeCell ref="A88:C88"/>
    <mergeCell ref="A89:C89"/>
    <mergeCell ref="G62:G70"/>
    <mergeCell ref="C61:C70"/>
  </mergeCells>
  <pageMargins left="0.75" right="0.75" top="1" bottom="1" header="0.5" footer="0.5"/>
  <pageSetup paperSize="9" orientation="portrait" r:id="rId3"/>
  <drawing r:id="rId4"/>
  <legacyDrawing r:id="rId5"/>
  <controls>
    <mc:AlternateContent xmlns:mc="http://schemas.openxmlformats.org/markup-compatibility/2006">
      <mc:Choice Requires="x14">
        <control shapeId="3073" r:id="rId6" name="Control 1">
          <controlPr defaultSiz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777240</xdr:colOff>
                <xdr:row>1</xdr:row>
                <xdr:rowOff>45720</xdr:rowOff>
              </to>
            </anchor>
          </controlPr>
        </control>
      </mc:Choice>
      <mc:Fallback>
        <control shapeId="3073" r:id="rId6" name="Control 1"/>
      </mc:Fallback>
    </mc:AlternateContent>
    <mc:AlternateContent xmlns:mc="http://schemas.openxmlformats.org/markup-compatibility/2006">
      <mc:Choice Requires="x14">
        <control shapeId="3074" r:id="rId8" name="Control 2">
          <controlPr defaultSize="0" r:id="rId9">
            <anchor moveWithCells="1">
              <from>
                <xdr:col>0</xdr:col>
                <xdr:colOff>769620</xdr:colOff>
                <xdr:row>0</xdr:row>
                <xdr:rowOff>0</xdr:rowOff>
              </from>
              <to>
                <xdr:col>0</xdr:col>
                <xdr:colOff>1546860</xdr:colOff>
                <xdr:row>1</xdr:row>
                <xdr:rowOff>45720</xdr:rowOff>
              </to>
            </anchor>
          </controlPr>
        </control>
      </mc:Choice>
      <mc:Fallback>
        <control shapeId="3074" r:id="rId8" name="Control 2"/>
      </mc:Fallback>
    </mc:AlternateContent>
    <mc:AlternateContent xmlns:mc="http://schemas.openxmlformats.org/markup-compatibility/2006">
      <mc:Choice Requires="x14">
        <control shapeId="3075" r:id="rId10" name="Control 3">
          <controlPr defaultSize="0" r:id="rId11">
            <anchor moveWithCells="1">
              <from>
                <xdr:col>0</xdr:col>
                <xdr:colOff>0</xdr:colOff>
                <xdr:row>53</xdr:row>
                <xdr:rowOff>68580</xdr:rowOff>
              </from>
              <to>
                <xdr:col>0</xdr:col>
                <xdr:colOff>777240</xdr:colOff>
                <xdr:row>54</xdr:row>
                <xdr:rowOff>121920</xdr:rowOff>
              </to>
            </anchor>
          </controlPr>
        </control>
      </mc:Choice>
      <mc:Fallback>
        <control shapeId="3075" r:id="rId10" name="Control 3"/>
      </mc:Fallback>
    </mc:AlternateContent>
  </controls>
  <tableParts count="1">
    <tablePart r:id="rId1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M1130"/>
  <sheetViews>
    <sheetView showGridLines="0" workbookViewId="0">
      <selection activeCell="C10" sqref="C10"/>
    </sheetView>
  </sheetViews>
  <sheetFormatPr baseColWidth="10" defaultColWidth="11.44140625" defaultRowHeight="11.4" x14ac:dyDescent="0.2"/>
  <cols>
    <col min="1" max="1" width="45.6640625" style="1" bestFit="1" customWidth="1"/>
    <col min="2" max="3" width="15.109375" style="1" bestFit="1" customWidth="1"/>
    <col min="4" max="4" width="14.88671875" style="1" bestFit="1" customWidth="1"/>
    <col min="5" max="6" width="14.33203125" style="1" bestFit="1" customWidth="1"/>
    <col min="7" max="9" width="15.109375" style="1" bestFit="1" customWidth="1"/>
    <col min="10" max="10" width="14.6640625" style="1" bestFit="1" customWidth="1"/>
    <col min="11" max="11" width="12.109375" style="1" bestFit="1" customWidth="1"/>
    <col min="12" max="12" width="11.109375" style="1" bestFit="1" customWidth="1"/>
    <col min="13" max="13" width="4.33203125" style="1" customWidth="1"/>
    <col min="14" max="16384" width="11.44140625" style="1"/>
  </cols>
  <sheetData>
    <row r="2" spans="1:13" ht="14.25" customHeight="1" x14ac:dyDescent="0.2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2" customHeight="1" x14ac:dyDescent="0.2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3" t="s">
        <v>2</v>
      </c>
      <c r="K3" s="53"/>
      <c r="L3" s="53"/>
      <c r="M3" s="53"/>
    </row>
    <row r="4" spans="1:13" ht="12" customHeight="1" x14ac:dyDescent="0.2">
      <c r="A4" s="52" t="s">
        <v>85</v>
      </c>
      <c r="B4" s="52"/>
      <c r="C4" s="52"/>
      <c r="D4" s="52"/>
      <c r="E4" s="52"/>
      <c r="F4" s="52"/>
      <c r="G4" s="52"/>
      <c r="H4" s="52"/>
      <c r="I4" s="52"/>
      <c r="J4" s="53" t="s">
        <v>86</v>
      </c>
      <c r="K4" s="53"/>
      <c r="L4" s="53"/>
      <c r="M4" s="53"/>
    </row>
    <row r="5" spans="1:13" s="17" customFormat="1" ht="24" customHeight="1" x14ac:dyDescent="0.3">
      <c r="A5" s="49" t="s">
        <v>5</v>
      </c>
      <c r="B5" s="50" t="s">
        <v>6</v>
      </c>
      <c r="C5" s="50" t="s">
        <v>7</v>
      </c>
      <c r="D5" s="50" t="s">
        <v>8</v>
      </c>
      <c r="E5" s="50" t="s">
        <v>9</v>
      </c>
      <c r="F5" s="50" t="s">
        <v>10</v>
      </c>
      <c r="G5" s="50" t="s">
        <v>11</v>
      </c>
      <c r="H5" s="50" t="s">
        <v>87</v>
      </c>
      <c r="I5" s="50" t="s">
        <v>13</v>
      </c>
      <c r="J5" s="50" t="s">
        <v>14</v>
      </c>
      <c r="K5" s="16" t="s">
        <v>16</v>
      </c>
      <c r="L5" s="16" t="s">
        <v>17</v>
      </c>
      <c r="M5" s="50" t="s">
        <v>88</v>
      </c>
    </row>
    <row r="6" spans="1:13" ht="12" x14ac:dyDescent="0.25">
      <c r="A6" s="49"/>
      <c r="B6" s="50"/>
      <c r="C6" s="50"/>
      <c r="D6" s="50"/>
      <c r="E6" s="50"/>
      <c r="F6" s="50"/>
      <c r="G6" s="50"/>
      <c r="H6" s="50"/>
      <c r="I6" s="50"/>
      <c r="J6" s="50"/>
      <c r="K6" s="18" t="s">
        <v>19</v>
      </c>
      <c r="L6" s="18" t="s">
        <v>20</v>
      </c>
      <c r="M6" s="50"/>
    </row>
    <row r="7" spans="1:13" x14ac:dyDescent="0.2">
      <c r="A7" s="5" t="s">
        <v>21</v>
      </c>
      <c r="B7" s="6">
        <v>11377545981.209999</v>
      </c>
      <c r="C7" s="6">
        <v>12521323049.719999</v>
      </c>
      <c r="D7" s="6">
        <v>-1143777068.51</v>
      </c>
      <c r="E7" s="6">
        <v>8106397129.9799995</v>
      </c>
      <c r="F7" s="6">
        <v>4356096266.9499998</v>
      </c>
      <c r="G7" s="6">
        <v>12462493396.93</v>
      </c>
      <c r="H7" s="6">
        <v>12401784485.48</v>
      </c>
      <c r="I7" s="6">
        <v>12368623060.48</v>
      </c>
      <c r="J7" s="6">
        <v>152699989.24000001</v>
      </c>
      <c r="K7" s="7"/>
      <c r="L7" s="7"/>
      <c r="M7" s="7"/>
    </row>
    <row r="8" spans="1:13" x14ac:dyDescent="0.2">
      <c r="A8" s="13" t="s">
        <v>22</v>
      </c>
      <c r="B8" s="19">
        <v>477717866.62</v>
      </c>
      <c r="C8" s="19">
        <v>353215203.95999998</v>
      </c>
      <c r="D8" s="19">
        <v>124502662.67</v>
      </c>
      <c r="E8" s="19">
        <v>295315490.36000001</v>
      </c>
      <c r="F8" s="19">
        <v>59117989.329999998</v>
      </c>
      <c r="G8" s="19">
        <v>354433479.69</v>
      </c>
      <c r="H8" s="19">
        <v>353898171.22000003</v>
      </c>
      <c r="I8" s="19">
        <v>352832898.49000001</v>
      </c>
      <c r="J8" s="19">
        <v>382305.47</v>
      </c>
      <c r="K8" s="15"/>
      <c r="L8" s="15"/>
      <c r="M8" s="15"/>
    </row>
    <row r="9" spans="1:13" ht="20.399999999999999" x14ac:dyDescent="0.2">
      <c r="A9" s="20" t="s">
        <v>89</v>
      </c>
      <c r="B9" s="9">
        <v>36305645.740000002</v>
      </c>
      <c r="C9" s="9">
        <v>32619824.600000001</v>
      </c>
      <c r="D9" s="9">
        <v>3685821.14</v>
      </c>
      <c r="E9" s="9">
        <v>32619792.600000001</v>
      </c>
      <c r="F9" s="10">
        <v>0</v>
      </c>
      <c r="G9" s="9">
        <v>32619792.600000001</v>
      </c>
      <c r="H9" s="9">
        <v>32619792.600000001</v>
      </c>
      <c r="I9" s="9">
        <v>32619792.600000001</v>
      </c>
      <c r="J9" s="10">
        <v>32</v>
      </c>
      <c r="K9" s="11" t="s">
        <v>23</v>
      </c>
      <c r="L9" s="11" t="s">
        <v>23</v>
      </c>
      <c r="M9" s="11" t="s">
        <v>90</v>
      </c>
    </row>
    <row r="10" spans="1:13" x14ac:dyDescent="0.2">
      <c r="A10" s="20" t="s">
        <v>91</v>
      </c>
      <c r="B10" s="9">
        <v>90083196.870000005</v>
      </c>
      <c r="C10" s="9">
        <v>56596253.670000002</v>
      </c>
      <c r="D10" s="9">
        <v>33486943.199999999</v>
      </c>
      <c r="E10" s="9">
        <v>56596253.670000002</v>
      </c>
      <c r="F10" s="10">
        <v>0</v>
      </c>
      <c r="G10" s="9">
        <v>56596253.670000002</v>
      </c>
      <c r="H10" s="9">
        <v>56596253.670000002</v>
      </c>
      <c r="I10" s="9">
        <v>56596253.670000002</v>
      </c>
      <c r="J10" s="10">
        <v>0</v>
      </c>
      <c r="K10" s="11" t="s">
        <v>23</v>
      </c>
      <c r="L10" s="11" t="s">
        <v>23</v>
      </c>
      <c r="M10" s="11" t="s">
        <v>90</v>
      </c>
    </row>
    <row r="11" spans="1:13" x14ac:dyDescent="0.2">
      <c r="A11" s="20" t="s">
        <v>92</v>
      </c>
      <c r="B11" s="9">
        <v>948921.54</v>
      </c>
      <c r="C11" s="9">
        <v>144823</v>
      </c>
      <c r="D11" s="9">
        <v>804098.54</v>
      </c>
      <c r="E11" s="10">
        <v>0</v>
      </c>
      <c r="F11" s="9">
        <v>144823</v>
      </c>
      <c r="G11" s="9">
        <v>144823</v>
      </c>
      <c r="H11" s="9">
        <v>144823</v>
      </c>
      <c r="I11" s="9">
        <v>144823</v>
      </c>
      <c r="J11" s="10">
        <v>0</v>
      </c>
      <c r="K11" s="11" t="s">
        <v>23</v>
      </c>
      <c r="L11" s="11" t="s">
        <v>23</v>
      </c>
      <c r="M11" s="11" t="s">
        <v>90</v>
      </c>
    </row>
    <row r="12" spans="1:13" x14ac:dyDescent="0.2">
      <c r="A12" s="20" t="s">
        <v>93</v>
      </c>
      <c r="B12" s="9">
        <v>1514738.28</v>
      </c>
      <c r="C12" s="9">
        <v>951895.2</v>
      </c>
      <c r="D12" s="9">
        <v>562843.07999999996</v>
      </c>
      <c r="E12" s="9">
        <v>908626.8</v>
      </c>
      <c r="F12" s="9">
        <v>39270</v>
      </c>
      <c r="G12" s="9">
        <v>947896.8</v>
      </c>
      <c r="H12" s="9">
        <v>947896.8</v>
      </c>
      <c r="I12" s="9">
        <v>951895.2</v>
      </c>
      <c r="J12" s="10">
        <v>0</v>
      </c>
      <c r="K12" s="11" t="s">
        <v>23</v>
      </c>
      <c r="L12" s="11" t="s">
        <v>23</v>
      </c>
      <c r="M12" s="11" t="s">
        <v>90</v>
      </c>
    </row>
    <row r="13" spans="1:13" x14ac:dyDescent="0.2">
      <c r="A13" s="20" t="s">
        <v>94</v>
      </c>
      <c r="B13" s="9">
        <v>1514738.28</v>
      </c>
      <c r="C13" s="9">
        <v>930225.3</v>
      </c>
      <c r="D13" s="9">
        <v>584512.98</v>
      </c>
      <c r="E13" s="9">
        <v>908626.8</v>
      </c>
      <c r="F13" s="9">
        <v>24530.66</v>
      </c>
      <c r="G13" s="9">
        <v>933157.46</v>
      </c>
      <c r="H13" s="9">
        <v>933157.46</v>
      </c>
      <c r="I13" s="9">
        <v>930225.3</v>
      </c>
      <c r="J13" s="10">
        <v>0</v>
      </c>
      <c r="K13" s="11" t="s">
        <v>23</v>
      </c>
      <c r="L13" s="11" t="s">
        <v>24</v>
      </c>
      <c r="M13" s="11" t="s">
        <v>90</v>
      </c>
    </row>
    <row r="14" spans="1:13" x14ac:dyDescent="0.2">
      <c r="A14" s="20" t="s">
        <v>95</v>
      </c>
      <c r="B14" s="9">
        <v>1514738.28</v>
      </c>
      <c r="C14" s="9">
        <v>922430.8</v>
      </c>
      <c r="D14" s="9">
        <v>592307.48</v>
      </c>
      <c r="E14" s="9">
        <v>908626.8</v>
      </c>
      <c r="F14" s="9">
        <v>13804</v>
      </c>
      <c r="G14" s="9">
        <v>922430.8</v>
      </c>
      <c r="H14" s="9">
        <v>922430.8</v>
      </c>
      <c r="I14" s="9">
        <v>922430.8</v>
      </c>
      <c r="J14" s="10">
        <v>0</v>
      </c>
      <c r="K14" s="11" t="s">
        <v>23</v>
      </c>
      <c r="L14" s="11" t="s">
        <v>23</v>
      </c>
      <c r="M14" s="11" t="s">
        <v>90</v>
      </c>
    </row>
    <row r="15" spans="1:13" ht="20.399999999999999" x14ac:dyDescent="0.2">
      <c r="A15" s="20" t="s">
        <v>96</v>
      </c>
      <c r="B15" s="9">
        <v>4344981.88</v>
      </c>
      <c r="C15" s="9">
        <v>2553207.31</v>
      </c>
      <c r="D15" s="9">
        <v>1791774.57</v>
      </c>
      <c r="E15" s="9">
        <v>991065.76</v>
      </c>
      <c r="F15" s="9">
        <v>1836725.24</v>
      </c>
      <c r="G15" s="9">
        <v>2827791</v>
      </c>
      <c r="H15" s="9">
        <v>2827791</v>
      </c>
      <c r="I15" s="9">
        <v>2553206.2599999998</v>
      </c>
      <c r="J15" s="10">
        <v>1.05</v>
      </c>
      <c r="K15" s="11" t="s">
        <v>23</v>
      </c>
      <c r="L15" s="11" t="s">
        <v>24</v>
      </c>
      <c r="M15" s="11" t="s">
        <v>90</v>
      </c>
    </row>
    <row r="16" spans="1:13" ht="20.399999999999999" x14ac:dyDescent="0.2">
      <c r="A16" s="20" t="s">
        <v>97</v>
      </c>
      <c r="B16" s="9">
        <v>3367051.39</v>
      </c>
      <c r="C16" s="9">
        <v>434597.38</v>
      </c>
      <c r="D16" s="9">
        <v>2932454.02</v>
      </c>
      <c r="E16" s="10">
        <v>0</v>
      </c>
      <c r="F16" s="9">
        <v>432078.84</v>
      </c>
      <c r="G16" s="9">
        <v>432078.84</v>
      </c>
      <c r="H16" s="9">
        <v>432078.84</v>
      </c>
      <c r="I16" s="9">
        <v>434597.38</v>
      </c>
      <c r="J16" s="10">
        <v>0</v>
      </c>
      <c r="K16" s="11" t="s">
        <v>23</v>
      </c>
      <c r="L16" s="11" t="s">
        <v>23</v>
      </c>
      <c r="M16" s="11" t="s">
        <v>90</v>
      </c>
    </row>
    <row r="17" spans="1:13" x14ac:dyDescent="0.2">
      <c r="A17" s="20" t="s">
        <v>98</v>
      </c>
      <c r="B17" s="9">
        <v>2201048.42</v>
      </c>
      <c r="C17" s="9">
        <v>166180.38</v>
      </c>
      <c r="D17" s="9">
        <v>2034868.04</v>
      </c>
      <c r="E17" s="9">
        <v>90000</v>
      </c>
      <c r="F17" s="9">
        <v>80013.22</v>
      </c>
      <c r="G17" s="9">
        <v>170013.22</v>
      </c>
      <c r="H17" s="9">
        <v>170013.22</v>
      </c>
      <c r="I17" s="9">
        <v>166180.38</v>
      </c>
      <c r="J17" s="10">
        <v>0</v>
      </c>
      <c r="K17" s="11" t="s">
        <v>23</v>
      </c>
      <c r="L17" s="11" t="s">
        <v>24</v>
      </c>
      <c r="M17" s="11" t="s">
        <v>90</v>
      </c>
    </row>
    <row r="18" spans="1:13" x14ac:dyDescent="0.2">
      <c r="A18" s="20" t="s">
        <v>99</v>
      </c>
      <c r="B18" s="9">
        <v>13276203.619999999</v>
      </c>
      <c r="C18" s="9">
        <v>1014500</v>
      </c>
      <c r="D18" s="9">
        <v>12261703.619999999</v>
      </c>
      <c r="E18" s="9">
        <v>1014500</v>
      </c>
      <c r="F18" s="10">
        <v>0</v>
      </c>
      <c r="G18" s="9">
        <v>1014500</v>
      </c>
      <c r="H18" s="9">
        <v>1014500</v>
      </c>
      <c r="I18" s="9">
        <v>1014500</v>
      </c>
      <c r="J18" s="10">
        <v>0</v>
      </c>
      <c r="K18" s="11" t="s">
        <v>23</v>
      </c>
      <c r="L18" s="11" t="s">
        <v>23</v>
      </c>
      <c r="M18" s="11" t="s">
        <v>90</v>
      </c>
    </row>
    <row r="19" spans="1:13" x14ac:dyDescent="0.2">
      <c r="A19" s="20" t="s">
        <v>100</v>
      </c>
      <c r="B19" s="9">
        <v>20922820.469999999</v>
      </c>
      <c r="C19" s="9">
        <v>13935259.060000001</v>
      </c>
      <c r="D19" s="9">
        <v>6987561.4000000004</v>
      </c>
      <c r="E19" s="9">
        <v>3768048</v>
      </c>
      <c r="F19" s="9">
        <v>10668712.57</v>
      </c>
      <c r="G19" s="9">
        <v>14436760.57</v>
      </c>
      <c r="H19" s="9">
        <v>14436760.57</v>
      </c>
      <c r="I19" s="9">
        <v>13935192.970000001</v>
      </c>
      <c r="J19" s="10">
        <v>66.09</v>
      </c>
      <c r="K19" s="11" t="s">
        <v>23</v>
      </c>
      <c r="L19" s="11" t="s">
        <v>24</v>
      </c>
      <c r="M19" s="11" t="s">
        <v>101</v>
      </c>
    </row>
    <row r="20" spans="1:13" ht="20.399999999999999" x14ac:dyDescent="0.2">
      <c r="A20" s="20" t="s">
        <v>102</v>
      </c>
      <c r="B20" s="9">
        <v>10696191.779999999</v>
      </c>
      <c r="C20" s="9">
        <v>12215205.74</v>
      </c>
      <c r="D20" s="9">
        <v>-1519013.96</v>
      </c>
      <c r="E20" s="9">
        <v>2658797.65</v>
      </c>
      <c r="F20" s="9">
        <v>9565705.2699999996</v>
      </c>
      <c r="G20" s="9">
        <v>12224502.92</v>
      </c>
      <c r="H20" s="9">
        <v>12224502.92</v>
      </c>
      <c r="I20" s="9">
        <v>11836523.15</v>
      </c>
      <c r="J20" s="9">
        <v>378682.59</v>
      </c>
      <c r="K20" s="11" t="s">
        <v>23</v>
      </c>
      <c r="L20" s="11" t="s">
        <v>24</v>
      </c>
      <c r="M20" s="11" t="s">
        <v>101</v>
      </c>
    </row>
    <row r="21" spans="1:13" x14ac:dyDescent="0.2">
      <c r="A21" s="20" t="s">
        <v>103</v>
      </c>
      <c r="B21" s="9">
        <v>4755598.0599999996</v>
      </c>
      <c r="C21" s="9">
        <v>4993788.3899999997</v>
      </c>
      <c r="D21" s="9">
        <v>-238190.33</v>
      </c>
      <c r="E21" s="10">
        <v>0</v>
      </c>
      <c r="F21" s="9">
        <v>4993770.3899999997</v>
      </c>
      <c r="G21" s="9">
        <v>4993770.3899999997</v>
      </c>
      <c r="H21" s="9">
        <v>4993770.3899999997</v>
      </c>
      <c r="I21" s="9">
        <v>4993770.3899999997</v>
      </c>
      <c r="J21" s="10">
        <v>18</v>
      </c>
      <c r="K21" s="11" t="s">
        <v>23</v>
      </c>
      <c r="L21" s="11" t="s">
        <v>23</v>
      </c>
      <c r="M21" s="11" t="s">
        <v>90</v>
      </c>
    </row>
    <row r="22" spans="1:13" x14ac:dyDescent="0.2">
      <c r="A22" s="20" t="s">
        <v>104</v>
      </c>
      <c r="B22" s="9">
        <v>5170863.21</v>
      </c>
      <c r="C22" s="9">
        <v>1114223.81</v>
      </c>
      <c r="D22" s="9">
        <v>4056639.4</v>
      </c>
      <c r="E22" s="9">
        <v>938230</v>
      </c>
      <c r="F22" s="9">
        <v>198661.75</v>
      </c>
      <c r="G22" s="9">
        <v>1136891.75</v>
      </c>
      <c r="H22" s="9">
        <v>1136891.75</v>
      </c>
      <c r="I22" s="9">
        <v>1114223.81</v>
      </c>
      <c r="J22" s="10">
        <v>0</v>
      </c>
      <c r="K22" s="11" t="s">
        <v>23</v>
      </c>
      <c r="L22" s="11" t="s">
        <v>24</v>
      </c>
      <c r="M22" s="11" t="s">
        <v>90</v>
      </c>
    </row>
    <row r="23" spans="1:13" x14ac:dyDescent="0.2">
      <c r="A23" s="20" t="s">
        <v>105</v>
      </c>
      <c r="B23" s="9">
        <v>6747585.9500000002</v>
      </c>
      <c r="C23" s="9">
        <v>6297601.2800000003</v>
      </c>
      <c r="D23" s="9">
        <v>449984.67</v>
      </c>
      <c r="E23" s="10">
        <v>0</v>
      </c>
      <c r="F23" s="9">
        <v>6063520.6500000004</v>
      </c>
      <c r="G23" s="9">
        <v>6063520.6500000004</v>
      </c>
      <c r="H23" s="9">
        <v>6063520.6500000004</v>
      </c>
      <c r="I23" s="9">
        <v>6297594.6699999999</v>
      </c>
      <c r="J23" s="10">
        <v>6.61</v>
      </c>
      <c r="K23" s="11" t="s">
        <v>23</v>
      </c>
      <c r="L23" s="11" t="s">
        <v>23</v>
      </c>
      <c r="M23" s="11" t="s">
        <v>101</v>
      </c>
    </row>
    <row r="24" spans="1:13" x14ac:dyDescent="0.2">
      <c r="A24" s="20" t="s">
        <v>106</v>
      </c>
      <c r="B24" s="9">
        <v>6646426.0599999996</v>
      </c>
      <c r="C24" s="9">
        <v>5773490.1399999997</v>
      </c>
      <c r="D24" s="9">
        <v>872935.92</v>
      </c>
      <c r="E24" s="10">
        <v>0</v>
      </c>
      <c r="F24" s="9">
        <v>5922245.1200000001</v>
      </c>
      <c r="G24" s="9">
        <v>5922245.1200000001</v>
      </c>
      <c r="H24" s="9">
        <v>5922245.1200000001</v>
      </c>
      <c r="I24" s="9">
        <v>5773491.0300000003</v>
      </c>
      <c r="J24" s="10">
        <v>-0.89</v>
      </c>
      <c r="K24" s="11" t="s">
        <v>24</v>
      </c>
      <c r="L24" s="11" t="s">
        <v>24</v>
      </c>
      <c r="M24" s="11" t="s">
        <v>101</v>
      </c>
    </row>
    <row r="25" spans="1:13" x14ac:dyDescent="0.2">
      <c r="A25" s="20" t="s">
        <v>107</v>
      </c>
      <c r="B25" s="9">
        <v>6552975.46</v>
      </c>
      <c r="C25" s="9">
        <v>23903633.120000001</v>
      </c>
      <c r="D25" s="9">
        <v>-17350657.66</v>
      </c>
      <c r="E25" s="9">
        <v>22714015.940000001</v>
      </c>
      <c r="F25" s="9">
        <v>1415390.38</v>
      </c>
      <c r="G25" s="9">
        <v>24129406.32</v>
      </c>
      <c r="H25" s="9">
        <v>23850097.850000001</v>
      </c>
      <c r="I25" s="9">
        <v>23900131.98</v>
      </c>
      <c r="J25" s="9">
        <v>3501.14</v>
      </c>
      <c r="K25" s="11" t="s">
        <v>23</v>
      </c>
      <c r="L25" s="11" t="s">
        <v>24</v>
      </c>
      <c r="M25" s="11" t="s">
        <v>101</v>
      </c>
    </row>
    <row r="26" spans="1:13" x14ac:dyDescent="0.2">
      <c r="A26" s="20" t="s">
        <v>108</v>
      </c>
      <c r="B26" s="9">
        <v>962427.32</v>
      </c>
      <c r="C26" s="10">
        <v>0</v>
      </c>
      <c r="D26" s="9">
        <v>962427.32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1" t="s">
        <v>23</v>
      </c>
      <c r="L26" s="11" t="s">
        <v>23</v>
      </c>
      <c r="M26" s="11" t="s">
        <v>90</v>
      </c>
    </row>
    <row r="27" spans="1:13" ht="20.399999999999999" x14ac:dyDescent="0.2">
      <c r="A27" s="20" t="s">
        <v>109</v>
      </c>
      <c r="B27" s="9">
        <v>52245366.899999999</v>
      </c>
      <c r="C27" s="9">
        <v>47937425.159999996</v>
      </c>
      <c r="D27" s="9">
        <v>4307941.74</v>
      </c>
      <c r="E27" s="9">
        <v>47937424</v>
      </c>
      <c r="F27" s="10">
        <v>0</v>
      </c>
      <c r="G27" s="9">
        <v>47937424</v>
      </c>
      <c r="H27" s="9">
        <v>47937424</v>
      </c>
      <c r="I27" s="9">
        <v>47937424</v>
      </c>
      <c r="J27" s="10">
        <v>1.1599999999999999</v>
      </c>
      <c r="K27" s="11" t="s">
        <v>23</v>
      </c>
      <c r="L27" s="11" t="s">
        <v>23</v>
      </c>
      <c r="M27" s="11" t="s">
        <v>101</v>
      </c>
    </row>
    <row r="28" spans="1:13" x14ac:dyDescent="0.2">
      <c r="A28" s="20" t="s">
        <v>110</v>
      </c>
      <c r="B28" s="9">
        <v>415859.37</v>
      </c>
      <c r="C28" s="10">
        <v>0</v>
      </c>
      <c r="D28" s="9">
        <v>415859.37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1" t="s">
        <v>23</v>
      </c>
      <c r="L28" s="11" t="s">
        <v>23</v>
      </c>
      <c r="M28" s="11" t="s">
        <v>90</v>
      </c>
    </row>
    <row r="29" spans="1:13" x14ac:dyDescent="0.2">
      <c r="A29" s="20" t="s">
        <v>111</v>
      </c>
      <c r="B29" s="9">
        <v>19949813.699999999</v>
      </c>
      <c r="C29" s="9">
        <v>12368674.800000001</v>
      </c>
      <c r="D29" s="9">
        <v>7581138.9000000004</v>
      </c>
      <c r="E29" s="9">
        <v>3927425</v>
      </c>
      <c r="F29" s="9">
        <v>8449011.9000000004</v>
      </c>
      <c r="G29" s="9">
        <v>12376436.9</v>
      </c>
      <c r="H29" s="9">
        <v>12376436.9</v>
      </c>
      <c r="I29" s="9">
        <v>12368674.800000001</v>
      </c>
      <c r="J29" s="10">
        <v>0</v>
      </c>
      <c r="K29" s="11" t="s">
        <v>23</v>
      </c>
      <c r="L29" s="11" t="s">
        <v>24</v>
      </c>
      <c r="M29" s="11" t="s">
        <v>101</v>
      </c>
    </row>
    <row r="30" spans="1:13" x14ac:dyDescent="0.2">
      <c r="A30" s="20" t="s">
        <v>112</v>
      </c>
      <c r="B30" s="9">
        <v>5288511.6500000004</v>
      </c>
      <c r="C30" s="9">
        <v>3544631.67</v>
      </c>
      <c r="D30" s="9">
        <v>1743879.97</v>
      </c>
      <c r="E30" s="10">
        <v>0</v>
      </c>
      <c r="F30" s="9">
        <v>3569623.96</v>
      </c>
      <c r="G30" s="9">
        <v>3569623.96</v>
      </c>
      <c r="H30" s="9">
        <v>3569623.96</v>
      </c>
      <c r="I30" s="9">
        <v>3544633.96</v>
      </c>
      <c r="J30" s="10">
        <v>-2.29</v>
      </c>
      <c r="K30" s="11" t="s">
        <v>24</v>
      </c>
      <c r="L30" s="11" t="s">
        <v>24</v>
      </c>
      <c r="M30" s="11" t="s">
        <v>101</v>
      </c>
    </row>
    <row r="31" spans="1:13" ht="20.399999999999999" x14ac:dyDescent="0.2">
      <c r="A31" s="20" t="s">
        <v>113</v>
      </c>
      <c r="B31" s="9">
        <v>2069565.28</v>
      </c>
      <c r="C31" s="9">
        <v>1649573.24</v>
      </c>
      <c r="D31" s="9">
        <v>419992.04</v>
      </c>
      <c r="E31" s="10">
        <v>0</v>
      </c>
      <c r="F31" s="9">
        <v>1639667.68</v>
      </c>
      <c r="G31" s="9">
        <v>1639667.68</v>
      </c>
      <c r="H31" s="9">
        <v>1639667.68</v>
      </c>
      <c r="I31" s="9">
        <v>1649573.24</v>
      </c>
      <c r="J31" s="10">
        <v>0</v>
      </c>
      <c r="K31" s="11" t="s">
        <v>23</v>
      </c>
      <c r="L31" s="11" t="s">
        <v>23</v>
      </c>
      <c r="M31" s="11" t="s">
        <v>90</v>
      </c>
    </row>
    <row r="32" spans="1:13" x14ac:dyDescent="0.2">
      <c r="A32" s="20" t="s">
        <v>114</v>
      </c>
      <c r="B32" s="9">
        <v>18536350.120000001</v>
      </c>
      <c r="C32" s="9">
        <v>9000000</v>
      </c>
      <c r="D32" s="9">
        <v>9536350.1199999992</v>
      </c>
      <c r="E32" s="9">
        <v>9000000</v>
      </c>
      <c r="F32" s="10">
        <v>0</v>
      </c>
      <c r="G32" s="9">
        <v>9000000</v>
      </c>
      <c r="H32" s="9">
        <v>9000000</v>
      </c>
      <c r="I32" s="9">
        <v>9000000</v>
      </c>
      <c r="J32" s="10">
        <v>0</v>
      </c>
      <c r="K32" s="11" t="s">
        <v>23</v>
      </c>
      <c r="L32" s="11" t="s">
        <v>23</v>
      </c>
      <c r="M32" s="11" t="s">
        <v>90</v>
      </c>
    </row>
    <row r="33" spans="1:13" x14ac:dyDescent="0.2">
      <c r="A33" s="20" t="s">
        <v>115</v>
      </c>
      <c r="B33" s="9">
        <v>139022625.93000001</v>
      </c>
      <c r="C33" s="9">
        <v>90000000</v>
      </c>
      <c r="D33" s="9">
        <v>49022625.93</v>
      </c>
      <c r="E33" s="9">
        <v>90000000</v>
      </c>
      <c r="F33" s="10">
        <v>0</v>
      </c>
      <c r="G33" s="9">
        <v>90000000</v>
      </c>
      <c r="H33" s="9">
        <v>90000000</v>
      </c>
      <c r="I33" s="9">
        <v>90000000</v>
      </c>
      <c r="J33" s="10">
        <v>0</v>
      </c>
      <c r="K33" s="11" t="s">
        <v>23</v>
      </c>
      <c r="L33" s="11" t="s">
        <v>23</v>
      </c>
      <c r="M33" s="11" t="s">
        <v>90</v>
      </c>
    </row>
    <row r="34" spans="1:13" x14ac:dyDescent="0.2">
      <c r="A34" s="20" t="s">
        <v>116</v>
      </c>
      <c r="B34" s="9">
        <v>623576</v>
      </c>
      <c r="C34" s="9">
        <v>331080.71000000002</v>
      </c>
      <c r="D34" s="9">
        <v>292495.28999999998</v>
      </c>
      <c r="E34" s="10">
        <v>0</v>
      </c>
      <c r="F34" s="9">
        <v>350638.04</v>
      </c>
      <c r="G34" s="9">
        <v>350638.04</v>
      </c>
      <c r="H34" s="9">
        <v>350638.04</v>
      </c>
      <c r="I34" s="9">
        <v>331080.71000000002</v>
      </c>
      <c r="J34" s="10">
        <v>0</v>
      </c>
      <c r="K34" s="11" t="s">
        <v>23</v>
      </c>
      <c r="L34" s="11" t="s">
        <v>24</v>
      </c>
      <c r="M34" s="11" t="s">
        <v>90</v>
      </c>
    </row>
    <row r="35" spans="1:13" x14ac:dyDescent="0.2">
      <c r="A35" s="20" t="s">
        <v>117</v>
      </c>
      <c r="B35" s="9">
        <v>450360.45</v>
      </c>
      <c r="C35" s="9">
        <v>234452.2</v>
      </c>
      <c r="D35" s="9">
        <v>215908.25</v>
      </c>
      <c r="E35" s="10">
        <v>0</v>
      </c>
      <c r="F35" s="9">
        <v>197544.8</v>
      </c>
      <c r="G35" s="9">
        <v>197544.8</v>
      </c>
      <c r="H35" s="9">
        <v>197544.8</v>
      </c>
      <c r="I35" s="9">
        <v>234452.2</v>
      </c>
      <c r="J35" s="10">
        <v>0</v>
      </c>
      <c r="K35" s="11" t="s">
        <v>23</v>
      </c>
      <c r="L35" s="11" t="s">
        <v>23</v>
      </c>
      <c r="M35" s="11" t="s">
        <v>90</v>
      </c>
    </row>
    <row r="36" spans="1:13" ht="20.399999999999999" x14ac:dyDescent="0.2">
      <c r="A36" s="20" t="s">
        <v>118</v>
      </c>
      <c r="B36" s="9">
        <v>2013164.38</v>
      </c>
      <c r="C36" s="9">
        <v>1137344.1000000001</v>
      </c>
      <c r="D36" s="9">
        <v>875820.28</v>
      </c>
      <c r="E36" s="10">
        <v>0</v>
      </c>
      <c r="F36" s="9">
        <v>1139964.42</v>
      </c>
      <c r="G36" s="9">
        <v>1139964.42</v>
      </c>
      <c r="H36" s="9">
        <v>1139964.42</v>
      </c>
      <c r="I36" s="9">
        <v>1137344.0900000001</v>
      </c>
      <c r="J36" s="10">
        <v>0</v>
      </c>
      <c r="K36" s="11" t="s">
        <v>23</v>
      </c>
      <c r="L36" s="11" t="s">
        <v>24</v>
      </c>
      <c r="M36" s="11" t="s">
        <v>90</v>
      </c>
    </row>
    <row r="37" spans="1:13" x14ac:dyDescent="0.2">
      <c r="A37" s="20" t="s">
        <v>119</v>
      </c>
      <c r="B37" s="9">
        <v>848860.89</v>
      </c>
      <c r="C37" s="9">
        <v>948495.3</v>
      </c>
      <c r="D37" s="9">
        <v>-99634.41</v>
      </c>
      <c r="E37" s="9">
        <v>948495.3</v>
      </c>
      <c r="F37" s="10">
        <v>0</v>
      </c>
      <c r="G37" s="9">
        <v>948495.3</v>
      </c>
      <c r="H37" s="9">
        <v>948495.3</v>
      </c>
      <c r="I37" s="9">
        <v>948495.3</v>
      </c>
      <c r="J37" s="10">
        <v>0</v>
      </c>
      <c r="K37" s="11" t="s">
        <v>23</v>
      </c>
      <c r="L37" s="11" t="s">
        <v>23</v>
      </c>
      <c r="M37" s="11" t="s">
        <v>90</v>
      </c>
    </row>
    <row r="38" spans="1:13" x14ac:dyDescent="0.2">
      <c r="A38" s="20" t="s">
        <v>120</v>
      </c>
      <c r="B38" s="9">
        <v>635202.03</v>
      </c>
      <c r="C38" s="10">
        <v>0</v>
      </c>
      <c r="D38" s="9">
        <v>635202.03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1" t="s">
        <v>23</v>
      </c>
      <c r="L38" s="11" t="s">
        <v>23</v>
      </c>
      <c r="M38" s="11" t="s">
        <v>90</v>
      </c>
    </row>
    <row r="39" spans="1:13" x14ac:dyDescent="0.2">
      <c r="A39" s="20" t="s">
        <v>121</v>
      </c>
      <c r="B39" s="9">
        <v>1891225.37</v>
      </c>
      <c r="C39" s="9">
        <v>1719008.48</v>
      </c>
      <c r="D39" s="9">
        <v>172216.88</v>
      </c>
      <c r="E39" s="10">
        <v>0</v>
      </c>
      <c r="F39" s="9">
        <v>1722804.48</v>
      </c>
      <c r="G39" s="9">
        <v>1722804.48</v>
      </c>
      <c r="H39" s="9">
        <v>1722804.48</v>
      </c>
      <c r="I39" s="9">
        <v>1719008.48</v>
      </c>
      <c r="J39" s="10">
        <v>0</v>
      </c>
      <c r="K39" s="11" t="s">
        <v>23</v>
      </c>
      <c r="L39" s="11" t="s">
        <v>24</v>
      </c>
      <c r="M39" s="11" t="s">
        <v>90</v>
      </c>
    </row>
    <row r="40" spans="1:13" x14ac:dyDescent="0.2">
      <c r="A40" s="20" t="s">
        <v>122</v>
      </c>
      <c r="B40" s="9">
        <v>3926703.45</v>
      </c>
      <c r="C40" s="9">
        <v>3468000</v>
      </c>
      <c r="D40" s="9">
        <v>458703.45</v>
      </c>
      <c r="E40" s="9">
        <v>3468000</v>
      </c>
      <c r="F40" s="10">
        <v>0</v>
      </c>
      <c r="G40" s="9">
        <v>3468000</v>
      </c>
      <c r="H40" s="9">
        <v>3468000</v>
      </c>
      <c r="I40" s="9">
        <v>3468000</v>
      </c>
      <c r="J40" s="10">
        <v>0.01</v>
      </c>
      <c r="K40" s="11" t="s">
        <v>23</v>
      </c>
      <c r="L40" s="11" t="s">
        <v>23</v>
      </c>
      <c r="M40" s="11" t="s">
        <v>90</v>
      </c>
    </row>
    <row r="41" spans="1:13" ht="20.399999999999999" x14ac:dyDescent="0.2">
      <c r="A41" s="20" t="s">
        <v>123</v>
      </c>
      <c r="B41" s="9">
        <v>12274528.51</v>
      </c>
      <c r="C41" s="9">
        <v>8860087.0399999991</v>
      </c>
      <c r="D41" s="9">
        <v>3414441.46</v>
      </c>
      <c r="E41" s="9">
        <v>8860087.0399999991</v>
      </c>
      <c r="F41" s="10">
        <v>0</v>
      </c>
      <c r="G41" s="9">
        <v>8860087.0399999991</v>
      </c>
      <c r="H41" s="9">
        <v>8860087.0399999991</v>
      </c>
      <c r="I41" s="9">
        <v>8860087.0399999991</v>
      </c>
      <c r="J41" s="10">
        <v>0</v>
      </c>
      <c r="K41" s="11" t="s">
        <v>23</v>
      </c>
      <c r="L41" s="11" t="s">
        <v>23</v>
      </c>
      <c r="M41" s="11" t="s">
        <v>90</v>
      </c>
    </row>
    <row r="42" spans="1:13" ht="20.399999999999999" x14ac:dyDescent="0.2">
      <c r="A42" s="20" t="s">
        <v>124</v>
      </c>
      <c r="B42" s="10">
        <v>0</v>
      </c>
      <c r="C42" s="9">
        <v>319762.01</v>
      </c>
      <c r="D42" s="9">
        <v>-319762.01</v>
      </c>
      <c r="E42" s="9">
        <v>227140</v>
      </c>
      <c r="F42" s="9">
        <v>99821.96</v>
      </c>
      <c r="G42" s="9">
        <v>326961.96000000002</v>
      </c>
      <c r="H42" s="9">
        <v>326961.96000000002</v>
      </c>
      <c r="I42" s="9">
        <v>319762.01</v>
      </c>
      <c r="J42" s="10">
        <v>0</v>
      </c>
      <c r="K42" s="11" t="s">
        <v>23</v>
      </c>
      <c r="L42" s="11" t="s">
        <v>24</v>
      </c>
      <c r="M42" s="11" t="s">
        <v>101</v>
      </c>
    </row>
    <row r="43" spans="1:13" ht="20.399999999999999" x14ac:dyDescent="0.2">
      <c r="A43" s="20" t="s">
        <v>125</v>
      </c>
      <c r="B43" s="10">
        <v>0</v>
      </c>
      <c r="C43" s="9">
        <v>428560.86</v>
      </c>
      <c r="D43" s="9">
        <v>-428560.86</v>
      </c>
      <c r="E43" s="9">
        <v>333895.8</v>
      </c>
      <c r="F43" s="9">
        <v>89131</v>
      </c>
      <c r="G43" s="9">
        <v>423026.8</v>
      </c>
      <c r="H43" s="9">
        <v>423026.8</v>
      </c>
      <c r="I43" s="9">
        <v>428560.86</v>
      </c>
      <c r="J43" s="10">
        <v>0</v>
      </c>
      <c r="K43" s="11" t="s">
        <v>23</v>
      </c>
      <c r="L43" s="11" t="s">
        <v>23</v>
      </c>
      <c r="M43" s="11" t="s">
        <v>90</v>
      </c>
    </row>
    <row r="44" spans="1:13" x14ac:dyDescent="0.2">
      <c r="A44" s="20" t="s">
        <v>126</v>
      </c>
      <c r="B44" s="10">
        <v>0</v>
      </c>
      <c r="C44" s="9">
        <v>660008</v>
      </c>
      <c r="D44" s="9">
        <v>-660008</v>
      </c>
      <c r="E44" s="9">
        <v>660008</v>
      </c>
      <c r="F44" s="10">
        <v>0</v>
      </c>
      <c r="G44" s="9">
        <v>660008</v>
      </c>
      <c r="H44" s="9">
        <v>660008</v>
      </c>
      <c r="I44" s="9">
        <v>660008</v>
      </c>
      <c r="J44" s="10">
        <v>0</v>
      </c>
      <c r="K44" s="11" t="s">
        <v>23</v>
      </c>
      <c r="L44" s="11" t="s">
        <v>23</v>
      </c>
      <c r="M44" s="11" t="s">
        <v>90</v>
      </c>
    </row>
    <row r="45" spans="1:13" x14ac:dyDescent="0.2">
      <c r="A45" s="20" t="s">
        <v>127</v>
      </c>
      <c r="B45" s="10">
        <v>0</v>
      </c>
      <c r="C45" s="9">
        <v>744307.19999999995</v>
      </c>
      <c r="D45" s="9">
        <v>-744307.19999999995</v>
      </c>
      <c r="E45" s="9">
        <v>744307.19999999995</v>
      </c>
      <c r="F45" s="10">
        <v>0</v>
      </c>
      <c r="G45" s="9">
        <v>744307.19999999995</v>
      </c>
      <c r="H45" s="9">
        <v>744307.19999999995</v>
      </c>
      <c r="I45" s="9">
        <v>744307.19999999995</v>
      </c>
      <c r="J45" s="10">
        <v>0</v>
      </c>
      <c r="K45" s="11" t="s">
        <v>23</v>
      </c>
      <c r="L45" s="11" t="s">
        <v>23</v>
      </c>
      <c r="M45" s="11" t="s">
        <v>90</v>
      </c>
    </row>
    <row r="46" spans="1:13" x14ac:dyDescent="0.2">
      <c r="A46" s="20" t="s">
        <v>128</v>
      </c>
      <c r="B46" s="10">
        <v>0</v>
      </c>
      <c r="C46" s="9">
        <v>2963100</v>
      </c>
      <c r="D46" s="9">
        <v>-2963100</v>
      </c>
      <c r="E46" s="9">
        <v>2963100</v>
      </c>
      <c r="F46" s="10">
        <v>0</v>
      </c>
      <c r="G46" s="9">
        <v>2963100</v>
      </c>
      <c r="H46" s="9">
        <v>2963100</v>
      </c>
      <c r="I46" s="9">
        <v>2963100</v>
      </c>
      <c r="J46" s="10">
        <v>0</v>
      </c>
      <c r="K46" s="11" t="s">
        <v>23</v>
      </c>
      <c r="L46" s="11" t="s">
        <v>23</v>
      </c>
      <c r="M46" s="11" t="s">
        <v>90</v>
      </c>
    </row>
    <row r="47" spans="1:13" x14ac:dyDescent="0.2">
      <c r="A47" s="20" t="s">
        <v>129</v>
      </c>
      <c r="B47" s="10">
        <v>0</v>
      </c>
      <c r="C47" s="9">
        <v>635700</v>
      </c>
      <c r="D47" s="9">
        <v>-635700</v>
      </c>
      <c r="E47" s="9">
        <v>635700</v>
      </c>
      <c r="F47" s="10">
        <v>0</v>
      </c>
      <c r="G47" s="9">
        <v>635700</v>
      </c>
      <c r="H47" s="9">
        <v>635700</v>
      </c>
      <c r="I47" s="9">
        <v>635700</v>
      </c>
      <c r="J47" s="10">
        <v>0</v>
      </c>
      <c r="K47" s="11" t="s">
        <v>23</v>
      </c>
      <c r="L47" s="11" t="s">
        <v>23</v>
      </c>
      <c r="M47" s="11" t="s">
        <v>90</v>
      </c>
    </row>
    <row r="48" spans="1:13" ht="20.399999999999999" x14ac:dyDescent="0.2">
      <c r="A48" s="20" t="s">
        <v>130</v>
      </c>
      <c r="B48" s="10">
        <v>0</v>
      </c>
      <c r="C48" s="9">
        <v>-256000</v>
      </c>
      <c r="D48" s="9">
        <v>256000</v>
      </c>
      <c r="E48" s="10">
        <v>0</v>
      </c>
      <c r="F48" s="10">
        <v>0</v>
      </c>
      <c r="G48" s="10">
        <v>0</v>
      </c>
      <c r="H48" s="9">
        <v>-256000</v>
      </c>
      <c r="I48" s="9">
        <v>-256000</v>
      </c>
      <c r="J48" s="10">
        <v>0</v>
      </c>
      <c r="K48" s="11" t="s">
        <v>23</v>
      </c>
      <c r="L48" s="11" t="s">
        <v>24</v>
      </c>
      <c r="M48" s="11" t="s">
        <v>90</v>
      </c>
    </row>
    <row r="49" spans="1:13" x14ac:dyDescent="0.2">
      <c r="A49" s="20" t="s">
        <v>131</v>
      </c>
      <c r="B49" s="10">
        <v>0</v>
      </c>
      <c r="C49" s="9">
        <v>460530</v>
      </c>
      <c r="D49" s="9">
        <v>-460530</v>
      </c>
      <c r="E49" s="10">
        <v>0</v>
      </c>
      <c r="F49" s="9">
        <v>460530</v>
      </c>
      <c r="G49" s="9">
        <v>460530</v>
      </c>
      <c r="H49" s="9">
        <v>460530</v>
      </c>
      <c r="I49" s="9">
        <v>460530</v>
      </c>
      <c r="J49" s="10">
        <v>0</v>
      </c>
      <c r="K49" s="11" t="s">
        <v>23</v>
      </c>
      <c r="L49" s="11" t="s">
        <v>23</v>
      </c>
      <c r="M49" s="11" t="s">
        <v>90</v>
      </c>
    </row>
    <row r="50" spans="1:13" x14ac:dyDescent="0.2">
      <c r="A50" s="20" t="s">
        <v>132</v>
      </c>
      <c r="B50" s="10">
        <v>0</v>
      </c>
      <c r="C50" s="9">
        <v>200000</v>
      </c>
      <c r="D50" s="9">
        <v>-200000</v>
      </c>
      <c r="E50" s="9">
        <v>200000</v>
      </c>
      <c r="F50" s="10">
        <v>0</v>
      </c>
      <c r="G50" s="9">
        <v>200000</v>
      </c>
      <c r="H50" s="9">
        <v>200000</v>
      </c>
      <c r="I50" s="9">
        <v>200000</v>
      </c>
      <c r="J50" s="10">
        <v>0</v>
      </c>
      <c r="K50" s="11" t="s">
        <v>23</v>
      </c>
      <c r="L50" s="11" t="s">
        <v>23</v>
      </c>
      <c r="M50" s="11" t="s">
        <v>90</v>
      </c>
    </row>
    <row r="51" spans="1:13" x14ac:dyDescent="0.2">
      <c r="A51" s="20" t="s">
        <v>133</v>
      </c>
      <c r="B51" s="10">
        <v>0</v>
      </c>
      <c r="C51" s="9">
        <v>540000</v>
      </c>
      <c r="D51" s="9">
        <v>-540000</v>
      </c>
      <c r="E51" s="9">
        <v>540000</v>
      </c>
      <c r="F51" s="10">
        <v>0</v>
      </c>
      <c r="G51" s="9">
        <v>540000</v>
      </c>
      <c r="H51" s="9">
        <v>540000</v>
      </c>
      <c r="I51" s="9">
        <v>540000</v>
      </c>
      <c r="J51" s="10">
        <v>0</v>
      </c>
      <c r="K51" s="11" t="s">
        <v>23</v>
      </c>
      <c r="L51" s="11" t="s">
        <v>23</v>
      </c>
      <c r="M51" s="11" t="s">
        <v>90</v>
      </c>
    </row>
    <row r="52" spans="1:13" x14ac:dyDescent="0.2">
      <c r="A52" s="20" t="s">
        <v>134</v>
      </c>
      <c r="B52" s="10">
        <v>0</v>
      </c>
      <c r="C52" s="9">
        <v>753324</v>
      </c>
      <c r="D52" s="9">
        <v>-753324</v>
      </c>
      <c r="E52" s="9">
        <v>753324</v>
      </c>
      <c r="F52" s="10">
        <v>0</v>
      </c>
      <c r="G52" s="9">
        <v>753324</v>
      </c>
      <c r="H52" s="9">
        <v>753324</v>
      </c>
      <c r="I52" s="9">
        <v>753324</v>
      </c>
      <c r="J52" s="10">
        <v>0</v>
      </c>
      <c r="K52" s="11" t="s">
        <v>23</v>
      </c>
      <c r="L52" s="11" t="s">
        <v>23</v>
      </c>
      <c r="M52" s="11" t="s">
        <v>90</v>
      </c>
    </row>
    <row r="53" spans="1:13" x14ac:dyDescent="0.2">
      <c r="A53" s="13" t="s">
        <v>25</v>
      </c>
      <c r="B53" s="19">
        <v>297701789.75999999</v>
      </c>
      <c r="C53" s="19">
        <v>272700770.43000001</v>
      </c>
      <c r="D53" s="19">
        <v>25001019.329999998</v>
      </c>
      <c r="E53" s="19">
        <v>257737009</v>
      </c>
      <c r="F53" s="19">
        <v>15192346.08</v>
      </c>
      <c r="G53" s="19">
        <v>272929355.07999998</v>
      </c>
      <c r="H53" s="19">
        <v>272639292.58999997</v>
      </c>
      <c r="I53" s="19">
        <v>272700725.57999998</v>
      </c>
      <c r="J53" s="14">
        <v>44.85</v>
      </c>
      <c r="K53" s="15"/>
      <c r="L53" s="15"/>
      <c r="M53" s="15"/>
    </row>
    <row r="54" spans="1:13" x14ac:dyDescent="0.2">
      <c r="A54" s="20" t="s">
        <v>135</v>
      </c>
      <c r="B54" s="9">
        <v>841520.89</v>
      </c>
      <c r="C54" s="9">
        <v>160520.59</v>
      </c>
      <c r="D54" s="9">
        <v>681000.3</v>
      </c>
      <c r="E54" s="10">
        <v>0</v>
      </c>
      <c r="F54" s="9">
        <v>158095.85999999999</v>
      </c>
      <c r="G54" s="9">
        <v>158095.85999999999</v>
      </c>
      <c r="H54" s="9">
        <v>158095.85999999999</v>
      </c>
      <c r="I54" s="9">
        <v>160520.59</v>
      </c>
      <c r="J54" s="10">
        <v>0</v>
      </c>
      <c r="K54" s="11" t="s">
        <v>23</v>
      </c>
      <c r="L54" s="11" t="s">
        <v>23</v>
      </c>
      <c r="M54" s="11" t="s">
        <v>101</v>
      </c>
    </row>
    <row r="55" spans="1:13" x14ac:dyDescent="0.2">
      <c r="A55" s="20" t="s">
        <v>136</v>
      </c>
      <c r="B55" s="9">
        <v>3798713.03</v>
      </c>
      <c r="C55" s="9">
        <v>626000</v>
      </c>
      <c r="D55" s="9">
        <v>3172713.03</v>
      </c>
      <c r="E55" s="9">
        <v>626000</v>
      </c>
      <c r="F55" s="10">
        <v>0</v>
      </c>
      <c r="G55" s="9">
        <v>626000</v>
      </c>
      <c r="H55" s="9">
        <v>626000</v>
      </c>
      <c r="I55" s="9">
        <v>626000</v>
      </c>
      <c r="J55" s="10">
        <v>0</v>
      </c>
      <c r="K55" s="11" t="s">
        <v>23</v>
      </c>
      <c r="L55" s="11" t="s">
        <v>23</v>
      </c>
      <c r="M55" s="11" t="s">
        <v>90</v>
      </c>
    </row>
    <row r="56" spans="1:13" x14ac:dyDescent="0.2">
      <c r="A56" s="20" t="s">
        <v>137</v>
      </c>
      <c r="B56" s="9">
        <v>95969498.859999999</v>
      </c>
      <c r="C56" s="9">
        <v>115154099.52</v>
      </c>
      <c r="D56" s="9">
        <v>-19184600.66</v>
      </c>
      <c r="E56" s="9">
        <v>115154099.52</v>
      </c>
      <c r="F56" s="10">
        <v>0</v>
      </c>
      <c r="G56" s="9">
        <v>115154099.52</v>
      </c>
      <c r="H56" s="9">
        <v>115154099.52</v>
      </c>
      <c r="I56" s="9">
        <v>115154099.52</v>
      </c>
      <c r="J56" s="10">
        <v>0</v>
      </c>
      <c r="K56" s="11" t="s">
        <v>23</v>
      </c>
      <c r="L56" s="11" t="s">
        <v>23</v>
      </c>
      <c r="M56" s="11" t="s">
        <v>90</v>
      </c>
    </row>
    <row r="57" spans="1:13" x14ac:dyDescent="0.2">
      <c r="A57" s="20" t="s">
        <v>138</v>
      </c>
      <c r="B57" s="9">
        <v>7526181.9000000004</v>
      </c>
      <c r="C57" s="10">
        <v>0</v>
      </c>
      <c r="D57" s="9">
        <v>7526181.9000000004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 t="s">
        <v>23</v>
      </c>
      <c r="L57" s="11" t="s">
        <v>23</v>
      </c>
      <c r="M57" s="11" t="s">
        <v>90</v>
      </c>
    </row>
    <row r="58" spans="1:13" x14ac:dyDescent="0.2">
      <c r="A58" s="20" t="s">
        <v>139</v>
      </c>
      <c r="B58" s="9">
        <v>1205295.8</v>
      </c>
      <c r="C58" s="9">
        <v>2893878.68</v>
      </c>
      <c r="D58" s="9">
        <v>-1688582.88</v>
      </c>
      <c r="E58" s="9">
        <v>2893883.06</v>
      </c>
      <c r="F58" s="10">
        <v>0</v>
      </c>
      <c r="G58" s="9">
        <v>2893883.06</v>
      </c>
      <c r="H58" s="9">
        <v>2893883.06</v>
      </c>
      <c r="I58" s="9">
        <v>2893883.06</v>
      </c>
      <c r="J58" s="10">
        <v>-4.3899999999999997</v>
      </c>
      <c r="K58" s="11" t="s">
        <v>24</v>
      </c>
      <c r="L58" s="11" t="s">
        <v>24</v>
      </c>
      <c r="M58" s="11" t="s">
        <v>90</v>
      </c>
    </row>
    <row r="59" spans="1:13" x14ac:dyDescent="0.2">
      <c r="A59" s="20" t="s">
        <v>140</v>
      </c>
      <c r="B59" s="9">
        <v>30701431.449999999</v>
      </c>
      <c r="C59" s="9">
        <v>28517955.370000001</v>
      </c>
      <c r="D59" s="9">
        <v>2183476.08</v>
      </c>
      <c r="E59" s="9">
        <v>28517955.370000001</v>
      </c>
      <c r="F59" s="10">
        <v>0</v>
      </c>
      <c r="G59" s="9">
        <v>28517955.370000001</v>
      </c>
      <c r="H59" s="9">
        <v>28517955.370000001</v>
      </c>
      <c r="I59" s="9">
        <v>28517955.370000001</v>
      </c>
      <c r="J59" s="10">
        <v>0</v>
      </c>
      <c r="K59" s="11" t="s">
        <v>23</v>
      </c>
      <c r="L59" s="11" t="s">
        <v>23</v>
      </c>
      <c r="M59" s="11" t="s">
        <v>90</v>
      </c>
    </row>
    <row r="60" spans="1:13" x14ac:dyDescent="0.2">
      <c r="A60" s="20" t="s">
        <v>141</v>
      </c>
      <c r="B60" s="9">
        <v>4773639.5199999996</v>
      </c>
      <c r="C60" s="9">
        <v>4925760</v>
      </c>
      <c r="D60" s="9">
        <v>-152120.48000000001</v>
      </c>
      <c r="E60" s="9">
        <v>4925760</v>
      </c>
      <c r="F60" s="10">
        <v>0</v>
      </c>
      <c r="G60" s="9">
        <v>4925760</v>
      </c>
      <c r="H60" s="9">
        <v>4925760</v>
      </c>
      <c r="I60" s="9">
        <v>4925760</v>
      </c>
      <c r="J60" s="10">
        <v>0</v>
      </c>
      <c r="K60" s="11" t="s">
        <v>23</v>
      </c>
      <c r="L60" s="11" t="s">
        <v>23</v>
      </c>
      <c r="M60" s="11" t="s">
        <v>90</v>
      </c>
    </row>
    <row r="61" spans="1:13" x14ac:dyDescent="0.2">
      <c r="A61" s="20" t="s">
        <v>142</v>
      </c>
      <c r="B61" s="9">
        <v>7427016.9500000002</v>
      </c>
      <c r="C61" s="9">
        <v>7949695.6900000004</v>
      </c>
      <c r="D61" s="9">
        <v>-522678.74</v>
      </c>
      <c r="E61" s="10">
        <v>0</v>
      </c>
      <c r="F61" s="9">
        <v>7889091.5700000003</v>
      </c>
      <c r="G61" s="9">
        <v>7889091.5700000003</v>
      </c>
      <c r="H61" s="9">
        <v>7889091.5700000003</v>
      </c>
      <c r="I61" s="9">
        <v>7949695.6900000004</v>
      </c>
      <c r="J61" s="10">
        <v>0</v>
      </c>
      <c r="K61" s="11" t="s">
        <v>23</v>
      </c>
      <c r="L61" s="11" t="s">
        <v>23</v>
      </c>
      <c r="M61" s="11" t="s">
        <v>101</v>
      </c>
    </row>
    <row r="62" spans="1:13" x14ac:dyDescent="0.2">
      <c r="A62" s="20" t="s">
        <v>143</v>
      </c>
      <c r="B62" s="9">
        <v>8292418.1200000001</v>
      </c>
      <c r="C62" s="9">
        <v>8859201.9199999999</v>
      </c>
      <c r="D62" s="9">
        <v>-566783.81000000006</v>
      </c>
      <c r="E62" s="9">
        <v>8859152.9299999997</v>
      </c>
      <c r="F62" s="10">
        <v>0</v>
      </c>
      <c r="G62" s="9">
        <v>8859152.9299999997</v>
      </c>
      <c r="H62" s="9">
        <v>8859152.9299999997</v>
      </c>
      <c r="I62" s="9">
        <v>8859152.9299999997</v>
      </c>
      <c r="J62" s="10">
        <v>48.99</v>
      </c>
      <c r="K62" s="11" t="s">
        <v>23</v>
      </c>
      <c r="L62" s="11" t="s">
        <v>23</v>
      </c>
      <c r="M62" s="11" t="s">
        <v>90</v>
      </c>
    </row>
    <row r="63" spans="1:13" x14ac:dyDescent="0.2">
      <c r="A63" s="20" t="s">
        <v>144</v>
      </c>
      <c r="B63" s="9">
        <v>1745881.67</v>
      </c>
      <c r="C63" s="9">
        <v>1535100</v>
      </c>
      <c r="D63" s="9">
        <v>210781.67</v>
      </c>
      <c r="E63" s="10">
        <v>0</v>
      </c>
      <c r="F63" s="9">
        <v>1535100</v>
      </c>
      <c r="G63" s="9">
        <v>1535100</v>
      </c>
      <c r="H63" s="9">
        <v>1535100</v>
      </c>
      <c r="I63" s="9">
        <v>1535100</v>
      </c>
      <c r="J63" s="10">
        <v>0</v>
      </c>
      <c r="K63" s="11" t="s">
        <v>23</v>
      </c>
      <c r="L63" s="11" t="s">
        <v>23</v>
      </c>
      <c r="M63" s="11" t="s">
        <v>90</v>
      </c>
    </row>
    <row r="64" spans="1:13" ht="20.399999999999999" x14ac:dyDescent="0.2">
      <c r="A64" s="20" t="s">
        <v>145</v>
      </c>
      <c r="B64" s="9">
        <v>59718617.25</v>
      </c>
      <c r="C64" s="9">
        <v>10216796.789999999</v>
      </c>
      <c r="D64" s="9">
        <v>49501820.460000001</v>
      </c>
      <c r="E64" s="9">
        <v>10216796.800000001</v>
      </c>
      <c r="F64" s="10">
        <v>0</v>
      </c>
      <c r="G64" s="9">
        <v>10216796.800000001</v>
      </c>
      <c r="H64" s="9">
        <v>10216796.800000001</v>
      </c>
      <c r="I64" s="9">
        <v>10216796.800000001</v>
      </c>
      <c r="J64" s="10">
        <v>-0.01</v>
      </c>
      <c r="K64" s="11" t="s">
        <v>23</v>
      </c>
      <c r="L64" s="11" t="s">
        <v>23</v>
      </c>
      <c r="M64" s="11" t="s">
        <v>90</v>
      </c>
    </row>
    <row r="65" spans="1:13" x14ac:dyDescent="0.2">
      <c r="A65" s="20" t="s">
        <v>146</v>
      </c>
      <c r="B65" s="9">
        <v>24108611.079999998</v>
      </c>
      <c r="C65" s="9">
        <v>11360690.41</v>
      </c>
      <c r="D65" s="9">
        <v>12747920.67</v>
      </c>
      <c r="E65" s="9">
        <v>5818699.7599999998</v>
      </c>
      <c r="F65" s="9">
        <v>5541990.6500000004</v>
      </c>
      <c r="G65" s="9">
        <v>11360690.41</v>
      </c>
      <c r="H65" s="9">
        <v>11360690.41</v>
      </c>
      <c r="I65" s="9">
        <v>11360690.41</v>
      </c>
      <c r="J65" s="10">
        <v>0</v>
      </c>
      <c r="K65" s="11" t="s">
        <v>23</v>
      </c>
      <c r="L65" s="11" t="s">
        <v>23</v>
      </c>
      <c r="M65" s="11" t="s">
        <v>90</v>
      </c>
    </row>
    <row r="66" spans="1:13" x14ac:dyDescent="0.2">
      <c r="A66" s="20" t="s">
        <v>147</v>
      </c>
      <c r="B66" s="9">
        <v>560137.34</v>
      </c>
      <c r="C66" s="9">
        <v>66472.14</v>
      </c>
      <c r="D66" s="9">
        <v>493665.21</v>
      </c>
      <c r="E66" s="10">
        <v>0</v>
      </c>
      <c r="F66" s="9">
        <v>68068</v>
      </c>
      <c r="G66" s="9">
        <v>68068</v>
      </c>
      <c r="H66" s="9">
        <v>68068</v>
      </c>
      <c r="I66" s="9">
        <v>66472.14</v>
      </c>
      <c r="J66" s="10">
        <v>0</v>
      </c>
      <c r="K66" s="11" t="s">
        <v>23</v>
      </c>
      <c r="L66" s="11" t="s">
        <v>24</v>
      </c>
      <c r="M66" s="11" t="s">
        <v>90</v>
      </c>
    </row>
    <row r="67" spans="1:13" x14ac:dyDescent="0.2">
      <c r="A67" s="20" t="s">
        <v>148</v>
      </c>
      <c r="B67" s="9">
        <v>17188566.960000001</v>
      </c>
      <c r="C67" s="9">
        <v>7262522.3399999999</v>
      </c>
      <c r="D67" s="9">
        <v>9926044.6199999992</v>
      </c>
      <c r="E67" s="9">
        <v>7552584.8399999999</v>
      </c>
      <c r="F67" s="10">
        <v>0</v>
      </c>
      <c r="G67" s="9">
        <v>7552584.8399999999</v>
      </c>
      <c r="H67" s="9">
        <v>7262522.3399999999</v>
      </c>
      <c r="I67" s="9">
        <v>7262522.3399999999</v>
      </c>
      <c r="J67" s="10">
        <v>0</v>
      </c>
      <c r="K67" s="11" t="s">
        <v>23</v>
      </c>
      <c r="L67" s="11" t="s">
        <v>24</v>
      </c>
      <c r="M67" s="11" t="s">
        <v>90</v>
      </c>
    </row>
    <row r="68" spans="1:13" x14ac:dyDescent="0.2">
      <c r="A68" s="20" t="s">
        <v>149</v>
      </c>
      <c r="B68" s="9">
        <v>13089012</v>
      </c>
      <c r="C68" s="9">
        <v>9688046.3800000008</v>
      </c>
      <c r="D68" s="9">
        <v>3400965.62</v>
      </c>
      <c r="E68" s="9">
        <v>9688046.3800000008</v>
      </c>
      <c r="F68" s="10">
        <v>0</v>
      </c>
      <c r="G68" s="9">
        <v>9688046.3800000008</v>
      </c>
      <c r="H68" s="9">
        <v>9688046.3800000008</v>
      </c>
      <c r="I68" s="9">
        <v>9688046.3800000008</v>
      </c>
      <c r="J68" s="10">
        <v>0</v>
      </c>
      <c r="K68" s="11" t="s">
        <v>23</v>
      </c>
      <c r="L68" s="11" t="s">
        <v>23</v>
      </c>
      <c r="M68" s="11" t="s">
        <v>90</v>
      </c>
    </row>
    <row r="69" spans="1:13" ht="20.399999999999999" x14ac:dyDescent="0.2">
      <c r="A69" s="20" t="s">
        <v>150</v>
      </c>
      <c r="B69" s="9">
        <v>9816759</v>
      </c>
      <c r="C69" s="10">
        <v>0</v>
      </c>
      <c r="D69" s="9">
        <v>9816759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1" t="s">
        <v>23</v>
      </c>
      <c r="L69" s="11" t="s">
        <v>23</v>
      </c>
      <c r="M69" s="11" t="s">
        <v>90</v>
      </c>
    </row>
    <row r="70" spans="1:13" x14ac:dyDescent="0.2">
      <c r="A70" s="20" t="s">
        <v>151</v>
      </c>
      <c r="B70" s="9">
        <v>904495.89</v>
      </c>
      <c r="C70" s="9">
        <v>1171706.3600000001</v>
      </c>
      <c r="D70" s="9">
        <v>-267210.46999999997</v>
      </c>
      <c r="E70" s="9">
        <v>1171706.1100000001</v>
      </c>
      <c r="F70" s="10">
        <v>0</v>
      </c>
      <c r="G70" s="9">
        <v>1171706.1100000001</v>
      </c>
      <c r="H70" s="9">
        <v>1171706.1100000001</v>
      </c>
      <c r="I70" s="9">
        <v>1171706.1100000001</v>
      </c>
      <c r="J70" s="10">
        <v>0.25</v>
      </c>
      <c r="K70" s="11" t="s">
        <v>23</v>
      </c>
      <c r="L70" s="11" t="s">
        <v>23</v>
      </c>
      <c r="M70" s="11" t="s">
        <v>90</v>
      </c>
    </row>
    <row r="71" spans="1:13" x14ac:dyDescent="0.2">
      <c r="A71" s="20" t="s">
        <v>152</v>
      </c>
      <c r="B71" s="9">
        <v>1732369.17</v>
      </c>
      <c r="C71" s="9">
        <v>461965.11</v>
      </c>
      <c r="D71" s="9">
        <v>1270404.06</v>
      </c>
      <c r="E71" s="9">
        <v>461965.11</v>
      </c>
      <c r="F71" s="10">
        <v>0</v>
      </c>
      <c r="G71" s="9">
        <v>461965.11</v>
      </c>
      <c r="H71" s="9">
        <v>461965.11</v>
      </c>
      <c r="I71" s="9">
        <v>461965.11</v>
      </c>
      <c r="J71" s="10">
        <v>0</v>
      </c>
      <c r="K71" s="11" t="s">
        <v>23</v>
      </c>
      <c r="L71" s="11" t="s">
        <v>23</v>
      </c>
      <c r="M71" s="11" t="s">
        <v>90</v>
      </c>
    </row>
    <row r="72" spans="1:13" x14ac:dyDescent="0.2">
      <c r="A72" s="20" t="s">
        <v>153</v>
      </c>
      <c r="B72" s="9">
        <v>813295</v>
      </c>
      <c r="C72" s="10">
        <v>0</v>
      </c>
      <c r="D72" s="9">
        <v>813295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1" t="s">
        <v>23</v>
      </c>
      <c r="L72" s="11" t="s">
        <v>23</v>
      </c>
      <c r="M72" s="11" t="s">
        <v>90</v>
      </c>
    </row>
    <row r="73" spans="1:13" x14ac:dyDescent="0.2">
      <c r="A73" s="20" t="s">
        <v>154</v>
      </c>
      <c r="B73" s="9">
        <v>3261912.55</v>
      </c>
      <c r="C73" s="9">
        <v>30051403.199999999</v>
      </c>
      <c r="D73" s="9">
        <v>-26789490.649999999</v>
      </c>
      <c r="E73" s="9">
        <v>30051403.199999999</v>
      </c>
      <c r="F73" s="10">
        <v>0</v>
      </c>
      <c r="G73" s="9">
        <v>30051403.199999999</v>
      </c>
      <c r="H73" s="9">
        <v>30051403.199999999</v>
      </c>
      <c r="I73" s="9">
        <v>30051403.199999999</v>
      </c>
      <c r="J73" s="10">
        <v>0</v>
      </c>
      <c r="K73" s="11" t="s">
        <v>23</v>
      </c>
      <c r="L73" s="11" t="s">
        <v>23</v>
      </c>
      <c r="M73" s="11" t="s">
        <v>90</v>
      </c>
    </row>
    <row r="74" spans="1:13" x14ac:dyDescent="0.2">
      <c r="A74" s="20" t="s">
        <v>155</v>
      </c>
      <c r="B74" s="9">
        <v>4226415.33</v>
      </c>
      <c r="C74" s="9">
        <v>5445847.6799999997</v>
      </c>
      <c r="D74" s="9">
        <v>-1219432.3500000001</v>
      </c>
      <c r="E74" s="9">
        <v>5445847.6799999997</v>
      </c>
      <c r="F74" s="10">
        <v>0</v>
      </c>
      <c r="G74" s="9">
        <v>5445847.6799999997</v>
      </c>
      <c r="H74" s="9">
        <v>5445847.6799999997</v>
      </c>
      <c r="I74" s="9">
        <v>5445847.6799999997</v>
      </c>
      <c r="J74" s="10">
        <v>0</v>
      </c>
      <c r="K74" s="11" t="s">
        <v>23</v>
      </c>
      <c r="L74" s="11" t="s">
        <v>23</v>
      </c>
      <c r="M74" s="11" t="s">
        <v>90</v>
      </c>
    </row>
    <row r="75" spans="1:13" x14ac:dyDescent="0.2">
      <c r="A75" s="20" t="s">
        <v>156</v>
      </c>
      <c r="B75" s="10">
        <v>0</v>
      </c>
      <c r="C75" s="9">
        <v>12701345</v>
      </c>
      <c r="D75" s="9">
        <v>-12701345</v>
      </c>
      <c r="E75" s="9">
        <v>12701345</v>
      </c>
      <c r="F75" s="10">
        <v>0</v>
      </c>
      <c r="G75" s="9">
        <v>12701345</v>
      </c>
      <c r="H75" s="9">
        <v>12701345</v>
      </c>
      <c r="I75" s="9">
        <v>12701345</v>
      </c>
      <c r="J75" s="10">
        <v>0</v>
      </c>
      <c r="K75" s="11" t="s">
        <v>23</v>
      </c>
      <c r="L75" s="11" t="s">
        <v>23</v>
      </c>
      <c r="M75" s="11" t="s">
        <v>90</v>
      </c>
    </row>
    <row r="76" spans="1:13" x14ac:dyDescent="0.2">
      <c r="A76" s="20" t="s">
        <v>157</v>
      </c>
      <c r="B76" s="10">
        <v>0</v>
      </c>
      <c r="C76" s="9">
        <v>1436773.82</v>
      </c>
      <c r="D76" s="9">
        <v>-1436773.82</v>
      </c>
      <c r="E76" s="9">
        <v>1436773.82</v>
      </c>
      <c r="F76" s="10">
        <v>0</v>
      </c>
      <c r="G76" s="9">
        <v>1436773.82</v>
      </c>
      <c r="H76" s="9">
        <v>1436773.82</v>
      </c>
      <c r="I76" s="9">
        <v>1436773.82</v>
      </c>
      <c r="J76" s="10">
        <v>0</v>
      </c>
      <c r="K76" s="11" t="s">
        <v>23</v>
      </c>
      <c r="L76" s="11" t="s">
        <v>23</v>
      </c>
      <c r="M76" s="11" t="s">
        <v>90</v>
      </c>
    </row>
    <row r="77" spans="1:13" x14ac:dyDescent="0.2">
      <c r="A77" s="20" t="s">
        <v>158</v>
      </c>
      <c r="B77" s="10">
        <v>0</v>
      </c>
      <c r="C77" s="9">
        <v>12214989.41</v>
      </c>
      <c r="D77" s="9">
        <v>-12214989.41</v>
      </c>
      <c r="E77" s="9">
        <v>12214989.41</v>
      </c>
      <c r="F77" s="10">
        <v>0</v>
      </c>
      <c r="G77" s="9">
        <v>12214989.41</v>
      </c>
      <c r="H77" s="9">
        <v>12214989.42</v>
      </c>
      <c r="I77" s="9">
        <v>12214989.42</v>
      </c>
      <c r="J77" s="10">
        <v>-0.01</v>
      </c>
      <c r="K77" s="11" t="s">
        <v>23</v>
      </c>
      <c r="L77" s="11" t="s">
        <v>23</v>
      </c>
      <c r="M77" s="11" t="s">
        <v>90</v>
      </c>
    </row>
    <row r="78" spans="1:13" x14ac:dyDescent="0.2">
      <c r="A78" s="13" t="s">
        <v>26</v>
      </c>
      <c r="B78" s="19">
        <v>367128091.68000001</v>
      </c>
      <c r="C78" s="19">
        <v>343619366.60000002</v>
      </c>
      <c r="D78" s="19">
        <v>23508725.079999998</v>
      </c>
      <c r="E78" s="19">
        <v>99820675.269999996</v>
      </c>
      <c r="F78" s="19">
        <v>243906287.78999999</v>
      </c>
      <c r="G78" s="19">
        <v>343726963.06999999</v>
      </c>
      <c r="H78" s="19">
        <v>343413963.31999999</v>
      </c>
      <c r="I78" s="19">
        <v>343619337.11000001</v>
      </c>
      <c r="J78" s="14">
        <v>29.49</v>
      </c>
      <c r="K78" s="15"/>
      <c r="L78" s="15"/>
      <c r="M78" s="15"/>
    </row>
    <row r="79" spans="1:13" x14ac:dyDescent="0.2">
      <c r="A79" s="20" t="s">
        <v>159</v>
      </c>
      <c r="B79" s="9">
        <v>34167125.969999999</v>
      </c>
      <c r="C79" s="9">
        <v>29560323.920000002</v>
      </c>
      <c r="D79" s="9">
        <v>4606802.05</v>
      </c>
      <c r="E79" s="9">
        <v>10659968.18</v>
      </c>
      <c r="F79" s="9">
        <v>18832081.649999999</v>
      </c>
      <c r="G79" s="9">
        <v>29492049.829999998</v>
      </c>
      <c r="H79" s="9">
        <v>29492049.829999998</v>
      </c>
      <c r="I79" s="9">
        <v>29560323.93</v>
      </c>
      <c r="J79" s="10">
        <v>-0.01</v>
      </c>
      <c r="K79" s="11" t="s">
        <v>23</v>
      </c>
      <c r="L79" s="11" t="s">
        <v>23</v>
      </c>
      <c r="M79" s="11" t="s">
        <v>90</v>
      </c>
    </row>
    <row r="80" spans="1:13" x14ac:dyDescent="0.2">
      <c r="A80" s="20" t="s">
        <v>160</v>
      </c>
      <c r="B80" s="9">
        <v>37465823.920000002</v>
      </c>
      <c r="C80" s="9">
        <v>36374756.130000003</v>
      </c>
      <c r="D80" s="9">
        <v>1091067.79</v>
      </c>
      <c r="E80" s="9">
        <v>8756609</v>
      </c>
      <c r="F80" s="9">
        <v>27620898.170000002</v>
      </c>
      <c r="G80" s="9">
        <v>36377507.170000002</v>
      </c>
      <c r="H80" s="9">
        <v>36377507.170000002</v>
      </c>
      <c r="I80" s="9">
        <v>36374756.130000003</v>
      </c>
      <c r="J80" s="10">
        <v>0</v>
      </c>
      <c r="K80" s="11" t="s">
        <v>23</v>
      </c>
      <c r="L80" s="11" t="s">
        <v>24</v>
      </c>
      <c r="M80" s="11" t="s">
        <v>90</v>
      </c>
    </row>
    <row r="81" spans="1:13" x14ac:dyDescent="0.2">
      <c r="A81" s="20" t="s">
        <v>161</v>
      </c>
      <c r="B81" s="10">
        <v>0</v>
      </c>
      <c r="C81" s="9">
        <v>1447464.26</v>
      </c>
      <c r="D81" s="9">
        <v>-1447464.26</v>
      </c>
      <c r="E81" s="10">
        <v>0</v>
      </c>
      <c r="F81" s="9">
        <v>1454190.71</v>
      </c>
      <c r="G81" s="9">
        <v>1454190.71</v>
      </c>
      <c r="H81" s="9">
        <v>1454190.71</v>
      </c>
      <c r="I81" s="9">
        <v>1447464.26</v>
      </c>
      <c r="J81" s="10">
        <v>0</v>
      </c>
      <c r="K81" s="11" t="s">
        <v>23</v>
      </c>
      <c r="L81" s="11" t="s">
        <v>24</v>
      </c>
      <c r="M81" s="11" t="s">
        <v>90</v>
      </c>
    </row>
    <row r="82" spans="1:13" x14ac:dyDescent="0.2">
      <c r="A82" s="20" t="s">
        <v>162</v>
      </c>
      <c r="B82" s="9">
        <v>14604119.550000001</v>
      </c>
      <c r="C82" s="9">
        <v>13909408.49</v>
      </c>
      <c r="D82" s="9">
        <v>694711.06</v>
      </c>
      <c r="E82" s="9">
        <v>2270467.5</v>
      </c>
      <c r="F82" s="9">
        <v>11634465.140000001</v>
      </c>
      <c r="G82" s="9">
        <v>13904932.640000001</v>
      </c>
      <c r="H82" s="9">
        <v>13904932.640000001</v>
      </c>
      <c r="I82" s="9">
        <v>13909378.99</v>
      </c>
      <c r="J82" s="10">
        <v>29.5</v>
      </c>
      <c r="K82" s="11" t="s">
        <v>23</v>
      </c>
      <c r="L82" s="11" t="s">
        <v>23</v>
      </c>
      <c r="M82" s="11" t="s">
        <v>90</v>
      </c>
    </row>
    <row r="83" spans="1:13" x14ac:dyDescent="0.2">
      <c r="A83" s="20" t="s">
        <v>163</v>
      </c>
      <c r="B83" s="9">
        <v>101227742.91</v>
      </c>
      <c r="C83" s="9">
        <v>59915165.810000002</v>
      </c>
      <c r="D83" s="9">
        <v>41312577.100000001</v>
      </c>
      <c r="E83" s="9">
        <v>6050000</v>
      </c>
      <c r="F83" s="9">
        <v>54181030.979999997</v>
      </c>
      <c r="G83" s="9">
        <v>60231030.979999997</v>
      </c>
      <c r="H83" s="9">
        <v>59918031.229999997</v>
      </c>
      <c r="I83" s="9">
        <v>59915165.810000002</v>
      </c>
      <c r="J83" s="10">
        <v>0</v>
      </c>
      <c r="K83" s="11" t="s">
        <v>23</v>
      </c>
      <c r="L83" s="11" t="s">
        <v>24</v>
      </c>
      <c r="M83" s="11" t="s">
        <v>90</v>
      </c>
    </row>
    <row r="84" spans="1:13" x14ac:dyDescent="0.2">
      <c r="A84" s="20" t="s">
        <v>164</v>
      </c>
      <c r="B84" s="9">
        <v>73006675.189999998</v>
      </c>
      <c r="C84" s="9">
        <v>92298486.879999995</v>
      </c>
      <c r="D84" s="9">
        <v>-19291811.690000001</v>
      </c>
      <c r="E84" s="9">
        <v>50182820.25</v>
      </c>
      <c r="F84" s="9">
        <v>42115666.640000001</v>
      </c>
      <c r="G84" s="9">
        <v>92298486.890000001</v>
      </c>
      <c r="H84" s="9">
        <v>92298486.890000001</v>
      </c>
      <c r="I84" s="9">
        <v>92298486.890000001</v>
      </c>
      <c r="J84" s="10">
        <v>0</v>
      </c>
      <c r="K84" s="11" t="s">
        <v>23</v>
      </c>
      <c r="L84" s="11" t="s">
        <v>23</v>
      </c>
      <c r="M84" s="11" t="s">
        <v>90</v>
      </c>
    </row>
    <row r="85" spans="1:13" x14ac:dyDescent="0.2">
      <c r="A85" s="20" t="s">
        <v>165</v>
      </c>
      <c r="B85" s="10">
        <v>0</v>
      </c>
      <c r="C85" s="9">
        <v>1377524.28</v>
      </c>
      <c r="D85" s="9">
        <v>-1377524.28</v>
      </c>
      <c r="E85" s="10">
        <v>0</v>
      </c>
      <c r="F85" s="9">
        <v>1398331.12</v>
      </c>
      <c r="G85" s="9">
        <v>1398331.12</v>
      </c>
      <c r="H85" s="9">
        <v>1398331.12</v>
      </c>
      <c r="I85" s="9">
        <v>1377524.28</v>
      </c>
      <c r="J85" s="10">
        <v>0</v>
      </c>
      <c r="K85" s="11" t="s">
        <v>23</v>
      </c>
      <c r="L85" s="11" t="s">
        <v>24</v>
      </c>
      <c r="M85" s="11" t="s">
        <v>90</v>
      </c>
    </row>
    <row r="86" spans="1:13" x14ac:dyDescent="0.2">
      <c r="A86" s="20" t="s">
        <v>166</v>
      </c>
      <c r="B86" s="9">
        <v>88035612.870000005</v>
      </c>
      <c r="C86" s="9">
        <v>87723579.730000004</v>
      </c>
      <c r="D86" s="9">
        <v>312033.14</v>
      </c>
      <c r="E86" s="9">
        <v>13686685.949999999</v>
      </c>
      <c r="F86" s="9">
        <v>73879138.810000002</v>
      </c>
      <c r="G86" s="9">
        <v>87565824.760000005</v>
      </c>
      <c r="H86" s="9">
        <v>87565824.760000005</v>
      </c>
      <c r="I86" s="9">
        <v>87723579.730000004</v>
      </c>
      <c r="J86" s="10">
        <v>0</v>
      </c>
      <c r="K86" s="11" t="s">
        <v>23</v>
      </c>
      <c r="L86" s="11" t="s">
        <v>23</v>
      </c>
      <c r="M86" s="11" t="s">
        <v>90</v>
      </c>
    </row>
    <row r="87" spans="1:13" ht="20.399999999999999" x14ac:dyDescent="0.2">
      <c r="A87" s="20" t="s">
        <v>167</v>
      </c>
      <c r="B87" s="9">
        <v>10681442.869999999</v>
      </c>
      <c r="C87" s="9">
        <v>15366634.529999999</v>
      </c>
      <c r="D87" s="9">
        <v>-4685191.66</v>
      </c>
      <c r="E87" s="9">
        <v>5166014.03</v>
      </c>
      <c r="F87" s="9">
        <v>10200616.77</v>
      </c>
      <c r="G87" s="9">
        <v>15366630.789999999</v>
      </c>
      <c r="H87" s="9">
        <v>15366630.789999999</v>
      </c>
      <c r="I87" s="9">
        <v>15366634.529999999</v>
      </c>
      <c r="J87" s="10">
        <v>0</v>
      </c>
      <c r="K87" s="11" t="s">
        <v>23</v>
      </c>
      <c r="L87" s="11" t="s">
        <v>23</v>
      </c>
      <c r="M87" s="11" t="s">
        <v>90</v>
      </c>
    </row>
    <row r="88" spans="1:13" x14ac:dyDescent="0.2">
      <c r="A88" s="20" t="s">
        <v>168</v>
      </c>
      <c r="B88" s="9">
        <v>7425888.4199999999</v>
      </c>
      <c r="C88" s="9">
        <v>2250967.91</v>
      </c>
      <c r="D88" s="9">
        <v>5174920.51</v>
      </c>
      <c r="E88" s="9">
        <v>476813.57</v>
      </c>
      <c r="F88" s="9">
        <v>1766109.94</v>
      </c>
      <c r="G88" s="9">
        <v>2242923.5099999998</v>
      </c>
      <c r="H88" s="9">
        <v>2242923.5099999998</v>
      </c>
      <c r="I88" s="9">
        <v>2250967.91</v>
      </c>
      <c r="J88" s="10">
        <v>0</v>
      </c>
      <c r="K88" s="11" t="s">
        <v>23</v>
      </c>
      <c r="L88" s="11" t="s">
        <v>23</v>
      </c>
      <c r="M88" s="11" t="s">
        <v>90</v>
      </c>
    </row>
    <row r="89" spans="1:13" x14ac:dyDescent="0.2">
      <c r="A89" s="20" t="s">
        <v>169</v>
      </c>
      <c r="B89" s="9">
        <v>513660</v>
      </c>
      <c r="C89" s="9">
        <v>1162826.8</v>
      </c>
      <c r="D89" s="9">
        <v>-649166.80000000005</v>
      </c>
      <c r="E89" s="9">
        <v>1162826.8</v>
      </c>
      <c r="F89" s="10">
        <v>0</v>
      </c>
      <c r="G89" s="9">
        <v>1162826.8</v>
      </c>
      <c r="H89" s="9">
        <v>1162826.8</v>
      </c>
      <c r="I89" s="9">
        <v>1162826.8</v>
      </c>
      <c r="J89" s="10">
        <v>0</v>
      </c>
      <c r="K89" s="11" t="s">
        <v>23</v>
      </c>
      <c r="L89" s="11" t="s">
        <v>23</v>
      </c>
      <c r="M89" s="11" t="s">
        <v>90</v>
      </c>
    </row>
    <row r="90" spans="1:13" x14ac:dyDescent="0.2">
      <c r="A90" s="20" t="s">
        <v>170</v>
      </c>
      <c r="B90" s="10">
        <v>0</v>
      </c>
      <c r="C90" s="9">
        <v>752698.8</v>
      </c>
      <c r="D90" s="9">
        <v>-752698.8</v>
      </c>
      <c r="E90" s="10">
        <v>0</v>
      </c>
      <c r="F90" s="9">
        <v>752698.8</v>
      </c>
      <c r="G90" s="9">
        <v>752698.8</v>
      </c>
      <c r="H90" s="9">
        <v>752698.8</v>
      </c>
      <c r="I90" s="9">
        <v>752698.8</v>
      </c>
      <c r="J90" s="10">
        <v>0</v>
      </c>
      <c r="K90" s="11" t="s">
        <v>23</v>
      </c>
      <c r="L90" s="11" t="s">
        <v>23</v>
      </c>
      <c r="M90" s="11" t="s">
        <v>90</v>
      </c>
    </row>
    <row r="91" spans="1:13" x14ac:dyDescent="0.2">
      <c r="A91" s="20" t="s">
        <v>171</v>
      </c>
      <c r="B91" s="10">
        <v>0</v>
      </c>
      <c r="C91" s="9">
        <v>1408470</v>
      </c>
      <c r="D91" s="9">
        <v>-1408470</v>
      </c>
      <c r="E91" s="9">
        <v>1408470</v>
      </c>
      <c r="F91" s="10">
        <v>0</v>
      </c>
      <c r="G91" s="9">
        <v>1408470</v>
      </c>
      <c r="H91" s="9">
        <v>1408470</v>
      </c>
      <c r="I91" s="9">
        <v>1408470</v>
      </c>
      <c r="J91" s="10">
        <v>0</v>
      </c>
      <c r="K91" s="11" t="s">
        <v>23</v>
      </c>
      <c r="L91" s="11" t="s">
        <v>23</v>
      </c>
      <c r="M91" s="11" t="s">
        <v>90</v>
      </c>
    </row>
    <row r="92" spans="1:13" x14ac:dyDescent="0.2">
      <c r="A92" s="20" t="s">
        <v>172</v>
      </c>
      <c r="B92" s="10">
        <v>0</v>
      </c>
      <c r="C92" s="9">
        <v>71059.070000000007</v>
      </c>
      <c r="D92" s="9">
        <v>-71059.070000000007</v>
      </c>
      <c r="E92" s="10">
        <v>0</v>
      </c>
      <c r="F92" s="9">
        <v>71059.070000000007</v>
      </c>
      <c r="G92" s="9">
        <v>71059.070000000007</v>
      </c>
      <c r="H92" s="9">
        <v>71059.070000000007</v>
      </c>
      <c r="I92" s="9">
        <v>71059.070000000007</v>
      </c>
      <c r="J92" s="10">
        <v>0</v>
      </c>
      <c r="K92" s="11" t="s">
        <v>23</v>
      </c>
      <c r="L92" s="11" t="s">
        <v>23</v>
      </c>
      <c r="M92" s="11" t="s">
        <v>90</v>
      </c>
    </row>
    <row r="93" spans="1:13" x14ac:dyDescent="0.2">
      <c r="A93" s="13" t="s">
        <v>27</v>
      </c>
      <c r="B93" s="19">
        <v>449911081.32999998</v>
      </c>
      <c r="C93" s="19">
        <v>510350856.63</v>
      </c>
      <c r="D93" s="19">
        <v>-60439775.310000002</v>
      </c>
      <c r="E93" s="19">
        <v>131284609.31</v>
      </c>
      <c r="F93" s="19">
        <v>369498692.31</v>
      </c>
      <c r="G93" s="19">
        <v>500783301.62</v>
      </c>
      <c r="H93" s="19">
        <v>500783301.62</v>
      </c>
      <c r="I93" s="19">
        <v>510350862.24000001</v>
      </c>
      <c r="J93" s="14">
        <v>-5.61</v>
      </c>
      <c r="K93" s="15"/>
      <c r="L93" s="15"/>
      <c r="M93" s="15"/>
    </row>
    <row r="94" spans="1:13" x14ac:dyDescent="0.2">
      <c r="A94" s="20" t="s">
        <v>173</v>
      </c>
      <c r="B94" s="9">
        <v>705093.26</v>
      </c>
      <c r="C94" s="9">
        <v>389348.65</v>
      </c>
      <c r="D94" s="9">
        <v>315744.61</v>
      </c>
      <c r="E94" s="9">
        <v>179410.91</v>
      </c>
      <c r="F94" s="9">
        <v>194641.16</v>
      </c>
      <c r="G94" s="9">
        <v>374052.07</v>
      </c>
      <c r="H94" s="9">
        <v>374052.07</v>
      </c>
      <c r="I94" s="9">
        <v>389348.65</v>
      </c>
      <c r="J94" s="10">
        <v>0</v>
      </c>
      <c r="K94" s="11" t="s">
        <v>23</v>
      </c>
      <c r="L94" s="11" t="s">
        <v>23</v>
      </c>
      <c r="M94" s="11" t="s">
        <v>90</v>
      </c>
    </row>
    <row r="95" spans="1:13" x14ac:dyDescent="0.2">
      <c r="A95" s="20" t="s">
        <v>174</v>
      </c>
      <c r="B95" s="9">
        <v>40879034.149999999</v>
      </c>
      <c r="C95" s="9">
        <v>39894038.090000004</v>
      </c>
      <c r="D95" s="9">
        <v>984996.06</v>
      </c>
      <c r="E95" s="9">
        <v>10817015.6</v>
      </c>
      <c r="F95" s="9">
        <v>29089502.16</v>
      </c>
      <c r="G95" s="9">
        <v>39906517.759999998</v>
      </c>
      <c r="H95" s="9">
        <v>39906517.759999998</v>
      </c>
      <c r="I95" s="9">
        <v>39894100.469999999</v>
      </c>
      <c r="J95" s="10">
        <v>-62.38</v>
      </c>
      <c r="K95" s="11" t="s">
        <v>24</v>
      </c>
      <c r="L95" s="11" t="s">
        <v>24</v>
      </c>
      <c r="M95" s="11" t="s">
        <v>101</v>
      </c>
    </row>
    <row r="96" spans="1:13" x14ac:dyDescent="0.2">
      <c r="A96" s="20" t="s">
        <v>175</v>
      </c>
      <c r="B96" s="9">
        <v>6925818.0499999998</v>
      </c>
      <c r="C96" s="9">
        <v>6944594.3300000001</v>
      </c>
      <c r="D96" s="9">
        <v>-18776.28</v>
      </c>
      <c r="E96" s="9">
        <v>1074816.23</v>
      </c>
      <c r="F96" s="9">
        <v>5812222.9900000002</v>
      </c>
      <c r="G96" s="9">
        <v>6887039.2199999997</v>
      </c>
      <c r="H96" s="9">
        <v>6887039.2199999997</v>
      </c>
      <c r="I96" s="9">
        <v>6944594.3300000001</v>
      </c>
      <c r="J96" s="10">
        <v>0</v>
      </c>
      <c r="K96" s="11" t="s">
        <v>23</v>
      </c>
      <c r="L96" s="11" t="s">
        <v>23</v>
      </c>
      <c r="M96" s="11" t="s">
        <v>90</v>
      </c>
    </row>
    <row r="97" spans="1:13" x14ac:dyDescent="0.2">
      <c r="A97" s="20" t="s">
        <v>176</v>
      </c>
      <c r="B97" s="9">
        <v>22458326.739999998</v>
      </c>
      <c r="C97" s="9">
        <v>22051164.59</v>
      </c>
      <c r="D97" s="9">
        <v>407162.15</v>
      </c>
      <c r="E97" s="9">
        <v>5663744.4000000004</v>
      </c>
      <c r="F97" s="9">
        <v>16387754.18</v>
      </c>
      <c r="G97" s="9">
        <v>22051498.579999998</v>
      </c>
      <c r="H97" s="9">
        <v>22051498.579999998</v>
      </c>
      <c r="I97" s="9">
        <v>22051164.579999998</v>
      </c>
      <c r="J97" s="10">
        <v>0.01</v>
      </c>
      <c r="K97" s="11" t="s">
        <v>23</v>
      </c>
      <c r="L97" s="11" t="s">
        <v>24</v>
      </c>
      <c r="M97" s="11" t="s">
        <v>90</v>
      </c>
    </row>
    <row r="98" spans="1:13" x14ac:dyDescent="0.2">
      <c r="A98" s="20" t="s">
        <v>177</v>
      </c>
      <c r="B98" s="10">
        <v>0</v>
      </c>
      <c r="C98" s="9">
        <v>268577.36</v>
      </c>
      <c r="D98" s="9">
        <v>-268577.36</v>
      </c>
      <c r="E98" s="10">
        <v>0</v>
      </c>
      <c r="F98" s="9">
        <v>271320</v>
      </c>
      <c r="G98" s="9">
        <v>271320</v>
      </c>
      <c r="H98" s="9">
        <v>271320</v>
      </c>
      <c r="I98" s="9">
        <v>268577.36</v>
      </c>
      <c r="J98" s="10">
        <v>0</v>
      </c>
      <c r="K98" s="11" t="s">
        <v>23</v>
      </c>
      <c r="L98" s="11" t="s">
        <v>24</v>
      </c>
      <c r="M98" s="11" t="s">
        <v>90</v>
      </c>
    </row>
    <row r="99" spans="1:13" x14ac:dyDescent="0.2">
      <c r="A99" s="20" t="s">
        <v>178</v>
      </c>
      <c r="B99" s="9">
        <v>11435768.189999999</v>
      </c>
      <c r="C99" s="9">
        <v>11408901.25</v>
      </c>
      <c r="D99" s="9">
        <v>26866.94</v>
      </c>
      <c r="E99" s="9">
        <v>1736022.54</v>
      </c>
      <c r="F99" s="9">
        <v>9623199.1799999997</v>
      </c>
      <c r="G99" s="9">
        <v>11359221.720000001</v>
      </c>
      <c r="H99" s="9">
        <v>11359221.720000001</v>
      </c>
      <c r="I99" s="9">
        <v>11408901.25</v>
      </c>
      <c r="J99" s="10">
        <v>0</v>
      </c>
      <c r="K99" s="11" t="s">
        <v>23</v>
      </c>
      <c r="L99" s="11" t="s">
        <v>23</v>
      </c>
      <c r="M99" s="11" t="s">
        <v>90</v>
      </c>
    </row>
    <row r="100" spans="1:13" x14ac:dyDescent="0.2">
      <c r="A100" s="20" t="s">
        <v>179</v>
      </c>
      <c r="B100" s="9">
        <v>1781734.44</v>
      </c>
      <c r="C100" s="9">
        <v>1316961.97</v>
      </c>
      <c r="D100" s="9">
        <v>464772.47</v>
      </c>
      <c r="E100" s="9">
        <v>857610</v>
      </c>
      <c r="F100" s="9">
        <v>460649</v>
      </c>
      <c r="G100" s="9">
        <v>1318259</v>
      </c>
      <c r="H100" s="9">
        <v>1318259</v>
      </c>
      <c r="I100" s="9">
        <v>1316961.8999999999</v>
      </c>
      <c r="J100" s="10">
        <v>7.0000000000000007E-2</v>
      </c>
      <c r="K100" s="11" t="s">
        <v>23</v>
      </c>
      <c r="L100" s="11" t="s">
        <v>24</v>
      </c>
      <c r="M100" s="11" t="s">
        <v>90</v>
      </c>
    </row>
    <row r="101" spans="1:13" x14ac:dyDescent="0.2">
      <c r="A101" s="20" t="s">
        <v>180</v>
      </c>
      <c r="B101" s="9">
        <v>1027238.92</v>
      </c>
      <c r="C101" s="9">
        <v>1216386.32</v>
      </c>
      <c r="D101" s="9">
        <v>-189147.4</v>
      </c>
      <c r="E101" s="9">
        <v>159702.38</v>
      </c>
      <c r="F101" s="9">
        <v>1046708.3</v>
      </c>
      <c r="G101" s="9">
        <v>1206410.68</v>
      </c>
      <c r="H101" s="9">
        <v>1206410.68</v>
      </c>
      <c r="I101" s="9">
        <v>1216386.52</v>
      </c>
      <c r="J101" s="10">
        <v>-0.21</v>
      </c>
      <c r="K101" s="11" t="s">
        <v>24</v>
      </c>
      <c r="L101" s="11" t="s">
        <v>23</v>
      </c>
      <c r="M101" s="11" t="s">
        <v>90</v>
      </c>
    </row>
    <row r="102" spans="1:13" x14ac:dyDescent="0.2">
      <c r="A102" s="20" t="s">
        <v>181</v>
      </c>
      <c r="B102" s="9">
        <v>20683425.219999999</v>
      </c>
      <c r="C102" s="9">
        <v>14150502.4</v>
      </c>
      <c r="D102" s="9">
        <v>6532922.8200000003</v>
      </c>
      <c r="E102" s="9">
        <v>14150502.4</v>
      </c>
      <c r="F102" s="10">
        <v>0</v>
      </c>
      <c r="G102" s="9">
        <v>14150502.4</v>
      </c>
      <c r="H102" s="9">
        <v>14150502.4</v>
      </c>
      <c r="I102" s="9">
        <v>14150502.4</v>
      </c>
      <c r="J102" s="10">
        <v>0</v>
      </c>
      <c r="K102" s="11" t="s">
        <v>23</v>
      </c>
      <c r="L102" s="11" t="s">
        <v>23</v>
      </c>
      <c r="M102" s="11" t="s">
        <v>90</v>
      </c>
    </row>
    <row r="103" spans="1:13" x14ac:dyDescent="0.2">
      <c r="A103" s="20" t="s">
        <v>182</v>
      </c>
      <c r="B103" s="9">
        <v>8910988.1999999993</v>
      </c>
      <c r="C103" s="9">
        <v>74891610.75</v>
      </c>
      <c r="D103" s="9">
        <v>-65980622.549999997</v>
      </c>
      <c r="E103" s="9">
        <v>324128</v>
      </c>
      <c r="F103" s="9">
        <v>61103084.68</v>
      </c>
      <c r="G103" s="9">
        <v>61427212.68</v>
      </c>
      <c r="H103" s="9">
        <v>61427212.68</v>
      </c>
      <c r="I103" s="9">
        <v>74891610.75</v>
      </c>
      <c r="J103" s="10">
        <v>0</v>
      </c>
      <c r="K103" s="11" t="s">
        <v>23</v>
      </c>
      <c r="L103" s="11" t="s">
        <v>23</v>
      </c>
      <c r="M103" s="11" t="s">
        <v>101</v>
      </c>
    </row>
    <row r="104" spans="1:13" x14ac:dyDescent="0.2">
      <c r="A104" s="20" t="s">
        <v>183</v>
      </c>
      <c r="B104" s="9">
        <v>1076654.3500000001</v>
      </c>
      <c r="C104" s="10">
        <v>0</v>
      </c>
      <c r="D104" s="9">
        <v>1076654.3500000001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1" t="s">
        <v>23</v>
      </c>
      <c r="L104" s="11" t="s">
        <v>23</v>
      </c>
      <c r="M104" s="11" t="s">
        <v>90</v>
      </c>
    </row>
    <row r="105" spans="1:13" x14ac:dyDescent="0.2">
      <c r="A105" s="20" t="s">
        <v>184</v>
      </c>
      <c r="B105" s="9">
        <v>12484194.9</v>
      </c>
      <c r="C105" s="9">
        <v>12483109.49</v>
      </c>
      <c r="D105" s="9">
        <v>1085.4100000000001</v>
      </c>
      <c r="E105" s="9">
        <v>4848554.5</v>
      </c>
      <c r="F105" s="9">
        <v>7637521.75</v>
      </c>
      <c r="G105" s="9">
        <v>12486076.25</v>
      </c>
      <c r="H105" s="9">
        <v>12486076.25</v>
      </c>
      <c r="I105" s="9">
        <v>12483109.49</v>
      </c>
      <c r="J105" s="10">
        <v>0</v>
      </c>
      <c r="K105" s="11" t="s">
        <v>23</v>
      </c>
      <c r="L105" s="11" t="s">
        <v>24</v>
      </c>
      <c r="M105" s="11" t="s">
        <v>90</v>
      </c>
    </row>
    <row r="106" spans="1:13" x14ac:dyDescent="0.2">
      <c r="A106" s="20" t="s">
        <v>185</v>
      </c>
      <c r="B106" s="9">
        <v>215119909.13</v>
      </c>
      <c r="C106" s="9">
        <v>191003063.94999999</v>
      </c>
      <c r="D106" s="9">
        <v>24116845.170000002</v>
      </c>
      <c r="E106" s="9">
        <v>74420721.629999995</v>
      </c>
      <c r="F106" s="9">
        <v>116580670.5</v>
      </c>
      <c r="G106" s="9">
        <v>191001392.13</v>
      </c>
      <c r="H106" s="9">
        <v>191001392.13</v>
      </c>
      <c r="I106" s="9">
        <v>191003063.96000001</v>
      </c>
      <c r="J106" s="10">
        <v>0</v>
      </c>
      <c r="K106" s="11" t="s">
        <v>23</v>
      </c>
      <c r="L106" s="11" t="s">
        <v>23</v>
      </c>
      <c r="M106" s="11" t="s">
        <v>90</v>
      </c>
    </row>
    <row r="107" spans="1:13" x14ac:dyDescent="0.2">
      <c r="A107" s="20" t="s">
        <v>186</v>
      </c>
      <c r="B107" s="9">
        <v>13000686.23</v>
      </c>
      <c r="C107" s="9">
        <v>17619972.780000001</v>
      </c>
      <c r="D107" s="9">
        <v>-4619286.55</v>
      </c>
      <c r="E107" s="9">
        <v>2057943.27</v>
      </c>
      <c r="F107" s="9">
        <v>15384035.029999999</v>
      </c>
      <c r="G107" s="9">
        <v>17441978.300000001</v>
      </c>
      <c r="H107" s="9">
        <v>17441978.300000001</v>
      </c>
      <c r="I107" s="9">
        <v>17619928.52</v>
      </c>
      <c r="J107" s="10">
        <v>44.27</v>
      </c>
      <c r="K107" s="11" t="s">
        <v>23</v>
      </c>
      <c r="L107" s="11" t="s">
        <v>23</v>
      </c>
      <c r="M107" s="11" t="s">
        <v>90</v>
      </c>
    </row>
    <row r="108" spans="1:13" x14ac:dyDescent="0.2">
      <c r="A108" s="20" t="s">
        <v>187</v>
      </c>
      <c r="B108" s="9">
        <v>84439039.019999996</v>
      </c>
      <c r="C108" s="9">
        <v>97283526.989999995</v>
      </c>
      <c r="D108" s="9">
        <v>-12844487.98</v>
      </c>
      <c r="E108" s="9">
        <v>13366326.23</v>
      </c>
      <c r="F108" s="9">
        <v>87929370.900000006</v>
      </c>
      <c r="G108" s="9">
        <v>101295697.13</v>
      </c>
      <c r="H108" s="9">
        <v>101295697.13</v>
      </c>
      <c r="I108" s="9">
        <v>97283526.989999995</v>
      </c>
      <c r="J108" s="10">
        <v>0</v>
      </c>
      <c r="K108" s="11" t="s">
        <v>23</v>
      </c>
      <c r="L108" s="11" t="s">
        <v>24</v>
      </c>
      <c r="M108" s="11" t="s">
        <v>90</v>
      </c>
    </row>
    <row r="109" spans="1:13" x14ac:dyDescent="0.2">
      <c r="A109" s="20" t="s">
        <v>188</v>
      </c>
      <c r="B109" s="9">
        <v>5296545.13</v>
      </c>
      <c r="C109" s="9">
        <v>6093513.1500000004</v>
      </c>
      <c r="D109" s="9">
        <v>-796968.02</v>
      </c>
      <c r="E109" s="9">
        <v>768133.73</v>
      </c>
      <c r="F109" s="9">
        <v>5342286.04</v>
      </c>
      <c r="G109" s="9">
        <v>6110419.7699999996</v>
      </c>
      <c r="H109" s="9">
        <v>6110419.7699999996</v>
      </c>
      <c r="I109" s="9">
        <v>6093503.3499999996</v>
      </c>
      <c r="J109" s="10">
        <v>9.8000000000000007</v>
      </c>
      <c r="K109" s="11" t="s">
        <v>23</v>
      </c>
      <c r="L109" s="11" t="s">
        <v>24</v>
      </c>
      <c r="M109" s="11" t="s">
        <v>90</v>
      </c>
    </row>
    <row r="110" spans="1:13" x14ac:dyDescent="0.2">
      <c r="A110" s="20" t="s">
        <v>189</v>
      </c>
      <c r="B110" s="9">
        <v>495054.9</v>
      </c>
      <c r="C110" s="9">
        <v>485382</v>
      </c>
      <c r="D110" s="9">
        <v>9672.9</v>
      </c>
      <c r="E110" s="10">
        <v>0</v>
      </c>
      <c r="F110" s="9">
        <v>511700</v>
      </c>
      <c r="G110" s="9">
        <v>511700</v>
      </c>
      <c r="H110" s="9">
        <v>511700</v>
      </c>
      <c r="I110" s="9">
        <v>485381.38</v>
      </c>
      <c r="J110" s="10">
        <v>0.62</v>
      </c>
      <c r="K110" s="11" t="s">
        <v>23</v>
      </c>
      <c r="L110" s="11" t="s">
        <v>24</v>
      </c>
      <c r="M110" s="11" t="s">
        <v>90</v>
      </c>
    </row>
    <row r="111" spans="1:13" x14ac:dyDescent="0.2">
      <c r="A111" s="20" t="s">
        <v>190</v>
      </c>
      <c r="B111" s="9">
        <v>2090568.4</v>
      </c>
      <c r="C111" s="9">
        <v>685693.75</v>
      </c>
      <c r="D111" s="9">
        <v>1404874.66</v>
      </c>
      <c r="E111" s="9">
        <v>685693.75</v>
      </c>
      <c r="F111" s="10">
        <v>0</v>
      </c>
      <c r="G111" s="9">
        <v>685693.75</v>
      </c>
      <c r="H111" s="9">
        <v>685693.75</v>
      </c>
      <c r="I111" s="9">
        <v>685693.75</v>
      </c>
      <c r="J111" s="10">
        <v>0</v>
      </c>
      <c r="K111" s="11" t="s">
        <v>23</v>
      </c>
      <c r="L111" s="11" t="s">
        <v>23</v>
      </c>
      <c r="M111" s="11" t="s">
        <v>90</v>
      </c>
    </row>
    <row r="112" spans="1:13" x14ac:dyDescent="0.2">
      <c r="A112" s="20" t="s">
        <v>191</v>
      </c>
      <c r="B112" s="9">
        <v>1101002.1000000001</v>
      </c>
      <c r="C112" s="9">
        <v>1074116.3799999999</v>
      </c>
      <c r="D112" s="9">
        <v>26885.72</v>
      </c>
      <c r="E112" s="9">
        <v>174283.76</v>
      </c>
      <c r="F112" s="9">
        <v>1033634</v>
      </c>
      <c r="G112" s="9">
        <v>1207917.76</v>
      </c>
      <c r="H112" s="9">
        <v>1207917.76</v>
      </c>
      <c r="I112" s="9">
        <v>1074114.1599999999</v>
      </c>
      <c r="J112" s="10">
        <v>2.2200000000000002</v>
      </c>
      <c r="K112" s="11" t="s">
        <v>23</v>
      </c>
      <c r="L112" s="11" t="s">
        <v>24</v>
      </c>
      <c r="M112" s="11" t="s">
        <v>101</v>
      </c>
    </row>
    <row r="113" spans="1:13" x14ac:dyDescent="0.2">
      <c r="A113" s="20" t="s">
        <v>192</v>
      </c>
      <c r="B113" s="10">
        <v>0</v>
      </c>
      <c r="C113" s="9">
        <v>11090392.43</v>
      </c>
      <c r="D113" s="9">
        <v>-11090392.43</v>
      </c>
      <c r="E113" s="10">
        <v>0</v>
      </c>
      <c r="F113" s="9">
        <v>11090392.43</v>
      </c>
      <c r="G113" s="9">
        <v>11090392.43</v>
      </c>
      <c r="H113" s="9">
        <v>11090392.43</v>
      </c>
      <c r="I113" s="9">
        <v>11090392.43</v>
      </c>
      <c r="J113" s="10">
        <v>0</v>
      </c>
      <c r="K113" s="11" t="s">
        <v>23</v>
      </c>
      <c r="L113" s="11" t="s">
        <v>23</v>
      </c>
      <c r="M113" s="11" t="s">
        <v>90</v>
      </c>
    </row>
    <row r="114" spans="1:13" x14ac:dyDescent="0.2">
      <c r="A114" s="13" t="s">
        <v>28</v>
      </c>
      <c r="B114" s="19">
        <v>2485586719.3299999</v>
      </c>
      <c r="C114" s="19">
        <v>2680442670.6999998</v>
      </c>
      <c r="D114" s="19">
        <v>-194855951.37</v>
      </c>
      <c r="E114" s="19">
        <v>785671068.70000005</v>
      </c>
      <c r="F114" s="19">
        <v>1907473122.5899999</v>
      </c>
      <c r="G114" s="19">
        <v>2693144191.29</v>
      </c>
      <c r="H114" s="19">
        <v>2692594191.29</v>
      </c>
      <c r="I114" s="19">
        <v>2680442660.0100002</v>
      </c>
      <c r="J114" s="14">
        <v>10.69</v>
      </c>
      <c r="K114" s="15"/>
      <c r="L114" s="15"/>
      <c r="M114" s="15"/>
    </row>
    <row r="115" spans="1:13" x14ac:dyDescent="0.2">
      <c r="A115" s="20" t="s">
        <v>193</v>
      </c>
      <c r="B115" s="9">
        <v>42244290.649999999</v>
      </c>
      <c r="C115" s="9">
        <v>30572681.050000001</v>
      </c>
      <c r="D115" s="9">
        <v>11671609.6</v>
      </c>
      <c r="E115" s="9">
        <v>12346010.630000001</v>
      </c>
      <c r="F115" s="9">
        <v>18225326</v>
      </c>
      <c r="G115" s="9">
        <v>30571336.629999999</v>
      </c>
      <c r="H115" s="9">
        <v>30571336.629999999</v>
      </c>
      <c r="I115" s="9">
        <v>30572674.09</v>
      </c>
      <c r="J115" s="10">
        <v>6.96</v>
      </c>
      <c r="K115" s="11" t="s">
        <v>23</v>
      </c>
      <c r="L115" s="11" t="s">
        <v>23</v>
      </c>
      <c r="M115" s="11" t="s">
        <v>90</v>
      </c>
    </row>
    <row r="116" spans="1:13" ht="20.399999999999999" x14ac:dyDescent="0.2">
      <c r="A116" s="20" t="s">
        <v>194</v>
      </c>
      <c r="B116" s="9">
        <v>49245586.18</v>
      </c>
      <c r="C116" s="9">
        <v>51659678.409999996</v>
      </c>
      <c r="D116" s="9">
        <v>-2414092.23</v>
      </c>
      <c r="E116" s="9">
        <v>7656093.3799999999</v>
      </c>
      <c r="F116" s="9">
        <v>44264230.439999998</v>
      </c>
      <c r="G116" s="9">
        <v>51920323.810000002</v>
      </c>
      <c r="H116" s="9">
        <v>51920323.810000002</v>
      </c>
      <c r="I116" s="9">
        <v>51659678.409999996</v>
      </c>
      <c r="J116" s="10">
        <v>0</v>
      </c>
      <c r="K116" s="11" t="s">
        <v>23</v>
      </c>
      <c r="L116" s="11" t="s">
        <v>24</v>
      </c>
      <c r="M116" s="11" t="s">
        <v>90</v>
      </c>
    </row>
    <row r="117" spans="1:13" ht="20.399999999999999" x14ac:dyDescent="0.2">
      <c r="A117" s="20" t="s">
        <v>195</v>
      </c>
      <c r="B117" s="9">
        <v>142370734</v>
      </c>
      <c r="C117" s="9">
        <v>157814853.03999999</v>
      </c>
      <c r="D117" s="9">
        <v>-15444119.050000001</v>
      </c>
      <c r="E117" s="9">
        <v>80873772.859999999</v>
      </c>
      <c r="F117" s="9">
        <v>77017628.840000004</v>
      </c>
      <c r="G117" s="9">
        <v>157891401.69</v>
      </c>
      <c r="H117" s="9">
        <v>157891401.69</v>
      </c>
      <c r="I117" s="9">
        <v>157814825.19</v>
      </c>
      <c r="J117" s="10">
        <v>27.85</v>
      </c>
      <c r="K117" s="11" t="s">
        <v>23</v>
      </c>
      <c r="L117" s="11" t="s">
        <v>24</v>
      </c>
      <c r="M117" s="11" t="s">
        <v>90</v>
      </c>
    </row>
    <row r="118" spans="1:13" x14ac:dyDescent="0.2">
      <c r="A118" s="20" t="s">
        <v>196</v>
      </c>
      <c r="B118" s="9">
        <v>1477738.88</v>
      </c>
      <c r="C118" s="9">
        <v>2847233.72</v>
      </c>
      <c r="D118" s="9">
        <v>-1369494.84</v>
      </c>
      <c r="E118" s="9">
        <v>229740.53</v>
      </c>
      <c r="F118" s="9">
        <v>2626233.02</v>
      </c>
      <c r="G118" s="9">
        <v>2855973.54</v>
      </c>
      <c r="H118" s="9">
        <v>2855973.54</v>
      </c>
      <c r="I118" s="9">
        <v>2847233.72</v>
      </c>
      <c r="J118" s="10">
        <v>0</v>
      </c>
      <c r="K118" s="11" t="s">
        <v>23</v>
      </c>
      <c r="L118" s="11" t="s">
        <v>24</v>
      </c>
      <c r="M118" s="11" t="s">
        <v>90</v>
      </c>
    </row>
    <row r="119" spans="1:13" x14ac:dyDescent="0.2">
      <c r="A119" s="20" t="s">
        <v>197</v>
      </c>
      <c r="B119" s="9">
        <v>89567807.780000001</v>
      </c>
      <c r="C119" s="9">
        <v>87654694.030000001</v>
      </c>
      <c r="D119" s="9">
        <v>1913113.75</v>
      </c>
      <c r="E119" s="9">
        <v>13668830.07</v>
      </c>
      <c r="F119" s="9">
        <v>73130854.760000005</v>
      </c>
      <c r="G119" s="9">
        <v>86799684.829999998</v>
      </c>
      <c r="H119" s="9">
        <v>86799684.829999998</v>
      </c>
      <c r="I119" s="9">
        <v>87654694.030000001</v>
      </c>
      <c r="J119" s="10">
        <v>0</v>
      </c>
      <c r="K119" s="11" t="s">
        <v>23</v>
      </c>
      <c r="L119" s="11" t="s">
        <v>23</v>
      </c>
      <c r="M119" s="11" t="s">
        <v>90</v>
      </c>
    </row>
    <row r="120" spans="1:13" x14ac:dyDescent="0.2">
      <c r="A120" s="20" t="s">
        <v>198</v>
      </c>
      <c r="B120" s="9">
        <v>31740041.52</v>
      </c>
      <c r="C120" s="9">
        <v>33156675.350000001</v>
      </c>
      <c r="D120" s="9">
        <v>-1416633.83</v>
      </c>
      <c r="E120" s="9">
        <v>5477962.1799999997</v>
      </c>
      <c r="F120" s="9">
        <v>29694865.920000002</v>
      </c>
      <c r="G120" s="9">
        <v>35172828.090000004</v>
      </c>
      <c r="H120" s="9">
        <v>35172828.090000004</v>
      </c>
      <c r="I120" s="9">
        <v>33156735.940000001</v>
      </c>
      <c r="J120" s="10">
        <v>-60.59</v>
      </c>
      <c r="K120" s="11" t="s">
        <v>24</v>
      </c>
      <c r="L120" s="11" t="s">
        <v>24</v>
      </c>
      <c r="M120" s="11" t="s">
        <v>90</v>
      </c>
    </row>
    <row r="121" spans="1:13" ht="20.399999999999999" x14ac:dyDescent="0.2">
      <c r="A121" s="20" t="s">
        <v>199</v>
      </c>
      <c r="B121" s="9">
        <v>146071079.03</v>
      </c>
      <c r="C121" s="9">
        <v>154597975.27000001</v>
      </c>
      <c r="D121" s="9">
        <v>-8526896.2300000004</v>
      </c>
      <c r="E121" s="9">
        <v>80522369.359999999</v>
      </c>
      <c r="F121" s="9">
        <v>74078605.310000002</v>
      </c>
      <c r="G121" s="9">
        <v>154600974.66</v>
      </c>
      <c r="H121" s="9">
        <v>154600974.66</v>
      </c>
      <c r="I121" s="9">
        <v>154597965.36000001</v>
      </c>
      <c r="J121" s="10">
        <v>9.91</v>
      </c>
      <c r="K121" s="11" t="s">
        <v>23</v>
      </c>
      <c r="L121" s="11" t="s">
        <v>24</v>
      </c>
      <c r="M121" s="11" t="s">
        <v>101</v>
      </c>
    </row>
    <row r="122" spans="1:13" ht="20.399999999999999" x14ac:dyDescent="0.2">
      <c r="A122" s="20" t="s">
        <v>200</v>
      </c>
      <c r="B122" s="9">
        <v>56273146.079999998</v>
      </c>
      <c r="C122" s="9">
        <v>4031187.26</v>
      </c>
      <c r="D122" s="9">
        <v>52241958.82</v>
      </c>
      <c r="E122" s="9">
        <v>3394706.25</v>
      </c>
      <c r="F122" s="9">
        <v>660261.98</v>
      </c>
      <c r="G122" s="9">
        <v>4054968.23</v>
      </c>
      <c r="H122" s="9">
        <v>4054968.23</v>
      </c>
      <c r="I122" s="9">
        <v>4031187.27</v>
      </c>
      <c r="J122" s="10">
        <v>-0.01</v>
      </c>
      <c r="K122" s="11" t="s">
        <v>23</v>
      </c>
      <c r="L122" s="11" t="s">
        <v>24</v>
      </c>
      <c r="M122" s="11" t="s">
        <v>90</v>
      </c>
    </row>
    <row r="123" spans="1:13" x14ac:dyDescent="0.2">
      <c r="A123" s="20" t="s">
        <v>201</v>
      </c>
      <c r="B123" s="9">
        <v>6416802.5999999996</v>
      </c>
      <c r="C123" s="9">
        <v>5573172.54</v>
      </c>
      <c r="D123" s="9">
        <v>843630.06</v>
      </c>
      <c r="E123" s="9">
        <v>997604.94</v>
      </c>
      <c r="F123" s="9">
        <v>4683601.08</v>
      </c>
      <c r="G123" s="9">
        <v>5681206.0199999996</v>
      </c>
      <c r="H123" s="9">
        <v>5681206.0199999996</v>
      </c>
      <c r="I123" s="9">
        <v>5573159.5800000001</v>
      </c>
      <c r="J123" s="10">
        <v>12.95</v>
      </c>
      <c r="K123" s="11" t="s">
        <v>23</v>
      </c>
      <c r="L123" s="11" t="s">
        <v>24</v>
      </c>
      <c r="M123" s="11" t="s">
        <v>90</v>
      </c>
    </row>
    <row r="124" spans="1:13" x14ac:dyDescent="0.2">
      <c r="A124" s="20" t="s">
        <v>202</v>
      </c>
      <c r="B124" s="9">
        <v>2443994</v>
      </c>
      <c r="C124" s="9">
        <v>2736829.94</v>
      </c>
      <c r="D124" s="9">
        <v>-292835.94</v>
      </c>
      <c r="E124" s="9">
        <v>348112.7</v>
      </c>
      <c r="F124" s="9">
        <v>2344811.7000000002</v>
      </c>
      <c r="G124" s="9">
        <v>2692924.4</v>
      </c>
      <c r="H124" s="9">
        <v>2692924.4</v>
      </c>
      <c r="I124" s="9">
        <v>2736829.94</v>
      </c>
      <c r="J124" s="10">
        <v>0</v>
      </c>
      <c r="K124" s="11" t="s">
        <v>23</v>
      </c>
      <c r="L124" s="11" t="s">
        <v>23</v>
      </c>
      <c r="M124" s="11" t="s">
        <v>90</v>
      </c>
    </row>
    <row r="125" spans="1:13" ht="20.399999999999999" x14ac:dyDescent="0.2">
      <c r="A125" s="20" t="s">
        <v>203</v>
      </c>
      <c r="B125" s="9">
        <v>7845732.46</v>
      </c>
      <c r="C125" s="9">
        <v>4998979</v>
      </c>
      <c r="D125" s="9">
        <v>2846753.46</v>
      </c>
      <c r="E125" s="9">
        <v>2474584.1800000002</v>
      </c>
      <c r="F125" s="9">
        <v>2520943.6</v>
      </c>
      <c r="G125" s="9">
        <v>4995527.78</v>
      </c>
      <c r="H125" s="9">
        <v>4995527.78</v>
      </c>
      <c r="I125" s="9">
        <v>4998978.78</v>
      </c>
      <c r="J125" s="10">
        <v>0.22</v>
      </c>
      <c r="K125" s="11" t="s">
        <v>23</v>
      </c>
      <c r="L125" s="11" t="s">
        <v>23</v>
      </c>
      <c r="M125" s="11" t="s">
        <v>90</v>
      </c>
    </row>
    <row r="126" spans="1:13" x14ac:dyDescent="0.2">
      <c r="A126" s="20" t="s">
        <v>204</v>
      </c>
      <c r="B126" s="9">
        <v>1797049.29</v>
      </c>
      <c r="C126" s="9">
        <v>1780388.93</v>
      </c>
      <c r="D126" s="9">
        <v>16660.36</v>
      </c>
      <c r="E126" s="9">
        <v>277843.65000000002</v>
      </c>
      <c r="F126" s="9">
        <v>1518695.85</v>
      </c>
      <c r="G126" s="9">
        <v>1796539.5</v>
      </c>
      <c r="H126" s="9">
        <v>1796539.5</v>
      </c>
      <c r="I126" s="9">
        <v>1780388.93</v>
      </c>
      <c r="J126" s="10">
        <v>0</v>
      </c>
      <c r="K126" s="11" t="s">
        <v>23</v>
      </c>
      <c r="L126" s="11" t="s">
        <v>24</v>
      </c>
      <c r="M126" s="11" t="s">
        <v>90</v>
      </c>
    </row>
    <row r="127" spans="1:13" x14ac:dyDescent="0.2">
      <c r="A127" s="20" t="s">
        <v>205</v>
      </c>
      <c r="B127" s="9">
        <v>12068948.939999999</v>
      </c>
      <c r="C127" s="9">
        <v>3121229.35</v>
      </c>
      <c r="D127" s="9">
        <v>8947719.5899999999</v>
      </c>
      <c r="E127" s="9">
        <v>3121231.19</v>
      </c>
      <c r="F127" s="10">
        <v>0</v>
      </c>
      <c r="G127" s="9">
        <v>3121231.19</v>
      </c>
      <c r="H127" s="9">
        <v>3121231.19</v>
      </c>
      <c r="I127" s="9">
        <v>3121231.19</v>
      </c>
      <c r="J127" s="10">
        <v>-1.84</v>
      </c>
      <c r="K127" s="11" t="s">
        <v>24</v>
      </c>
      <c r="L127" s="11" t="s">
        <v>24</v>
      </c>
      <c r="M127" s="11" t="s">
        <v>90</v>
      </c>
    </row>
    <row r="128" spans="1:13" x14ac:dyDescent="0.2">
      <c r="A128" s="20" t="s">
        <v>206</v>
      </c>
      <c r="B128" s="9">
        <v>205048019.24000001</v>
      </c>
      <c r="C128" s="9">
        <v>153397366.41999999</v>
      </c>
      <c r="D128" s="9">
        <v>51650652.82</v>
      </c>
      <c r="E128" s="9">
        <v>48762050.009999998</v>
      </c>
      <c r="F128" s="9">
        <v>104735726.54000001</v>
      </c>
      <c r="G128" s="9">
        <v>153497776.55000001</v>
      </c>
      <c r="H128" s="9">
        <v>153497776.55000001</v>
      </c>
      <c r="I128" s="9">
        <v>153397369.40000001</v>
      </c>
      <c r="J128" s="10">
        <v>-2.98</v>
      </c>
      <c r="K128" s="11" t="s">
        <v>24</v>
      </c>
      <c r="L128" s="11" t="s">
        <v>24</v>
      </c>
      <c r="M128" s="11" t="s">
        <v>90</v>
      </c>
    </row>
    <row r="129" spans="1:13" x14ac:dyDescent="0.2">
      <c r="A129" s="20" t="s">
        <v>207</v>
      </c>
      <c r="B129" s="9">
        <v>71247496.060000002</v>
      </c>
      <c r="C129" s="9">
        <v>65369926.200000003</v>
      </c>
      <c r="D129" s="9">
        <v>5877569.8600000003</v>
      </c>
      <c r="E129" s="9">
        <v>18796911.550000001</v>
      </c>
      <c r="F129" s="9">
        <v>46583603.990000002</v>
      </c>
      <c r="G129" s="9">
        <v>65380515.549999997</v>
      </c>
      <c r="H129" s="9">
        <v>65380515.549999997</v>
      </c>
      <c r="I129" s="9">
        <v>65369925.700000003</v>
      </c>
      <c r="J129" s="10">
        <v>0.49</v>
      </c>
      <c r="K129" s="11" t="s">
        <v>23</v>
      </c>
      <c r="L129" s="11" t="s">
        <v>24</v>
      </c>
      <c r="M129" s="11" t="s">
        <v>90</v>
      </c>
    </row>
    <row r="130" spans="1:13" x14ac:dyDescent="0.2">
      <c r="A130" s="20" t="s">
        <v>208</v>
      </c>
      <c r="B130" s="9">
        <v>269316819.63999999</v>
      </c>
      <c r="C130" s="9">
        <v>311795786.79000002</v>
      </c>
      <c r="D130" s="9">
        <v>-42478967.149999999</v>
      </c>
      <c r="E130" s="9">
        <v>102123164.64</v>
      </c>
      <c r="F130" s="9">
        <v>209802179.75</v>
      </c>
      <c r="G130" s="9">
        <v>311925344.38999999</v>
      </c>
      <c r="H130" s="9">
        <v>311925344.38999999</v>
      </c>
      <c r="I130" s="9">
        <v>311795787.02999997</v>
      </c>
      <c r="J130" s="10">
        <v>-0.24</v>
      </c>
      <c r="K130" s="11" t="s">
        <v>23</v>
      </c>
      <c r="L130" s="11" t="s">
        <v>24</v>
      </c>
      <c r="M130" s="11" t="s">
        <v>90</v>
      </c>
    </row>
    <row r="131" spans="1:13" x14ac:dyDescent="0.2">
      <c r="A131" s="20" t="s">
        <v>209</v>
      </c>
      <c r="B131" s="9">
        <v>90736694.269999996</v>
      </c>
      <c r="C131" s="9">
        <v>130645546.45999999</v>
      </c>
      <c r="D131" s="9">
        <v>-39908852.189999998</v>
      </c>
      <c r="E131" s="9">
        <v>35664298.219999999</v>
      </c>
      <c r="F131" s="9">
        <v>95002703.950000003</v>
      </c>
      <c r="G131" s="9">
        <v>130667002.17</v>
      </c>
      <c r="H131" s="9">
        <v>130667002.17</v>
      </c>
      <c r="I131" s="9">
        <v>130645546.47</v>
      </c>
      <c r="J131" s="10">
        <v>0</v>
      </c>
      <c r="K131" s="11" t="s">
        <v>23</v>
      </c>
      <c r="L131" s="11" t="s">
        <v>24</v>
      </c>
      <c r="M131" s="11" t="s">
        <v>90</v>
      </c>
    </row>
    <row r="132" spans="1:13" ht="20.399999999999999" x14ac:dyDescent="0.2">
      <c r="A132" s="20" t="s">
        <v>210</v>
      </c>
      <c r="B132" s="9">
        <v>346202368.38</v>
      </c>
      <c r="C132" s="9">
        <v>257877055.78</v>
      </c>
      <c r="D132" s="9">
        <v>88325312.599999994</v>
      </c>
      <c r="E132" s="10">
        <v>0</v>
      </c>
      <c r="F132" s="9">
        <v>262310430.78</v>
      </c>
      <c r="G132" s="9">
        <v>262310430.78</v>
      </c>
      <c r="H132" s="9">
        <v>262310430.78</v>
      </c>
      <c r="I132" s="9">
        <v>257877055.78</v>
      </c>
      <c r="J132" s="10">
        <v>0</v>
      </c>
      <c r="K132" s="11" t="s">
        <v>23</v>
      </c>
      <c r="L132" s="11" t="s">
        <v>24</v>
      </c>
      <c r="M132" s="11" t="s">
        <v>90</v>
      </c>
    </row>
    <row r="133" spans="1:13" x14ac:dyDescent="0.2">
      <c r="A133" s="20" t="s">
        <v>211</v>
      </c>
      <c r="B133" s="9">
        <v>5214962.5</v>
      </c>
      <c r="C133" s="9">
        <v>6623751.5999999996</v>
      </c>
      <c r="D133" s="9">
        <v>-1408789.1</v>
      </c>
      <c r="E133" s="10">
        <v>0</v>
      </c>
      <c r="F133" s="9">
        <v>6620707.0099999998</v>
      </c>
      <c r="G133" s="9">
        <v>6620707.0099999998</v>
      </c>
      <c r="H133" s="9">
        <v>6620707.0099999998</v>
      </c>
      <c r="I133" s="9">
        <v>6623751.5999999996</v>
      </c>
      <c r="J133" s="10">
        <v>0</v>
      </c>
      <c r="K133" s="11" t="s">
        <v>23</v>
      </c>
      <c r="L133" s="11" t="s">
        <v>23</v>
      </c>
      <c r="M133" s="11" t="s">
        <v>90</v>
      </c>
    </row>
    <row r="134" spans="1:13" ht="20.399999999999999" x14ac:dyDescent="0.2">
      <c r="A134" s="20" t="s">
        <v>212</v>
      </c>
      <c r="B134" s="9">
        <v>104137033.28</v>
      </c>
      <c r="C134" s="9">
        <v>198363505.30000001</v>
      </c>
      <c r="D134" s="9">
        <v>-94226472.019999996</v>
      </c>
      <c r="E134" s="10">
        <v>0</v>
      </c>
      <c r="F134" s="9">
        <v>197453760.91999999</v>
      </c>
      <c r="G134" s="9">
        <v>197453760.91999999</v>
      </c>
      <c r="H134" s="9">
        <v>197453760.91999999</v>
      </c>
      <c r="I134" s="9">
        <v>198363501.50999999</v>
      </c>
      <c r="J134" s="10">
        <v>3.8</v>
      </c>
      <c r="K134" s="11" t="s">
        <v>23</v>
      </c>
      <c r="L134" s="11" t="s">
        <v>23</v>
      </c>
      <c r="M134" s="11" t="s">
        <v>90</v>
      </c>
    </row>
    <row r="135" spans="1:13" x14ac:dyDescent="0.2">
      <c r="A135" s="20" t="s">
        <v>213</v>
      </c>
      <c r="B135" s="9">
        <v>466687261.77999997</v>
      </c>
      <c r="C135" s="9">
        <v>442919529.43000001</v>
      </c>
      <c r="D135" s="9">
        <v>23767732.350000001</v>
      </c>
      <c r="E135" s="9">
        <v>168439324.38999999</v>
      </c>
      <c r="F135" s="9">
        <v>274480208.33999997</v>
      </c>
      <c r="G135" s="9">
        <v>442919532.72000003</v>
      </c>
      <c r="H135" s="9">
        <v>442919532.72000003</v>
      </c>
      <c r="I135" s="9">
        <v>442919532.83999997</v>
      </c>
      <c r="J135" s="10">
        <v>-3.41</v>
      </c>
      <c r="K135" s="11" t="s">
        <v>24</v>
      </c>
      <c r="L135" s="11" t="s">
        <v>24</v>
      </c>
      <c r="M135" s="11" t="s">
        <v>101</v>
      </c>
    </row>
    <row r="136" spans="1:13" x14ac:dyDescent="0.2">
      <c r="A136" s="20" t="s">
        <v>214</v>
      </c>
      <c r="B136" s="9">
        <v>12354903</v>
      </c>
      <c r="C136" s="9">
        <v>12159074.68</v>
      </c>
      <c r="D136" s="9">
        <v>195828.32</v>
      </c>
      <c r="E136" s="10">
        <v>0</v>
      </c>
      <c r="F136" s="9">
        <v>12257631.25</v>
      </c>
      <c r="G136" s="9">
        <v>12257631.25</v>
      </c>
      <c r="H136" s="9">
        <v>12257631.25</v>
      </c>
      <c r="I136" s="9">
        <v>12159074.68</v>
      </c>
      <c r="J136" s="10">
        <v>0</v>
      </c>
      <c r="K136" s="11" t="s">
        <v>23</v>
      </c>
      <c r="L136" s="11" t="s">
        <v>24</v>
      </c>
      <c r="M136" s="11" t="s">
        <v>90</v>
      </c>
    </row>
    <row r="137" spans="1:13" ht="20.399999999999999" x14ac:dyDescent="0.2">
      <c r="A137" s="20" t="s">
        <v>215</v>
      </c>
      <c r="B137" s="9">
        <v>140019390</v>
      </c>
      <c r="C137" s="9">
        <v>166530137.43000001</v>
      </c>
      <c r="D137" s="9">
        <v>-26510747.440000001</v>
      </c>
      <c r="E137" s="10">
        <v>0</v>
      </c>
      <c r="F137" s="9">
        <v>167441313.94999999</v>
      </c>
      <c r="G137" s="9">
        <v>167441313.94999999</v>
      </c>
      <c r="H137" s="9">
        <v>167441313.94999999</v>
      </c>
      <c r="I137" s="9">
        <v>166530137.43000001</v>
      </c>
      <c r="J137" s="10">
        <v>0</v>
      </c>
      <c r="K137" s="11" t="s">
        <v>23</v>
      </c>
      <c r="L137" s="11" t="s">
        <v>24</v>
      </c>
      <c r="M137" s="11" t="s">
        <v>90</v>
      </c>
    </row>
    <row r="138" spans="1:13" x14ac:dyDescent="0.2">
      <c r="A138" s="20" t="s">
        <v>216</v>
      </c>
      <c r="B138" s="9">
        <v>32032906.960000001</v>
      </c>
      <c r="C138" s="9">
        <v>54770263.149999999</v>
      </c>
      <c r="D138" s="9">
        <v>-22737356.190000001</v>
      </c>
      <c r="E138" s="9">
        <v>35922901.530000001</v>
      </c>
      <c r="F138" s="9">
        <v>18805359.370000001</v>
      </c>
      <c r="G138" s="9">
        <v>54728260.899999999</v>
      </c>
      <c r="H138" s="9">
        <v>54728260.899999999</v>
      </c>
      <c r="I138" s="9">
        <v>54770263.140000001</v>
      </c>
      <c r="J138" s="10">
        <v>0.01</v>
      </c>
      <c r="K138" s="11" t="s">
        <v>23</v>
      </c>
      <c r="L138" s="11" t="s">
        <v>23</v>
      </c>
      <c r="M138" s="11" t="s">
        <v>90</v>
      </c>
    </row>
    <row r="139" spans="1:13" x14ac:dyDescent="0.2">
      <c r="A139" s="20" t="s">
        <v>217</v>
      </c>
      <c r="B139" s="9">
        <v>42471053.829999998</v>
      </c>
      <c r="C139" s="9">
        <v>24612870.510000002</v>
      </c>
      <c r="D139" s="9">
        <v>17858183.309999999</v>
      </c>
      <c r="E139" s="9">
        <v>15704061.66</v>
      </c>
      <c r="F139" s="9">
        <v>8889120.3100000005</v>
      </c>
      <c r="G139" s="9">
        <v>24593181.969999999</v>
      </c>
      <c r="H139" s="9">
        <v>24593181.969999999</v>
      </c>
      <c r="I139" s="9">
        <v>24612870.52</v>
      </c>
      <c r="J139" s="10">
        <v>-0.01</v>
      </c>
      <c r="K139" s="11" t="s">
        <v>23</v>
      </c>
      <c r="L139" s="11" t="s">
        <v>23</v>
      </c>
      <c r="M139" s="11" t="s">
        <v>90</v>
      </c>
    </row>
    <row r="140" spans="1:13" ht="20.399999999999999" x14ac:dyDescent="0.2">
      <c r="A140" s="20" t="s">
        <v>218</v>
      </c>
      <c r="B140" s="9">
        <v>7048096.6100000003</v>
      </c>
      <c r="C140" s="9">
        <v>74385218.129999995</v>
      </c>
      <c r="D140" s="9">
        <v>-67337121.519999996</v>
      </c>
      <c r="E140" s="9">
        <v>5824644.1200000001</v>
      </c>
      <c r="F140" s="9">
        <v>73332521.989999995</v>
      </c>
      <c r="G140" s="9">
        <v>79157166.109999999</v>
      </c>
      <c r="H140" s="9">
        <v>79157166.109999999</v>
      </c>
      <c r="I140" s="9">
        <v>74385218.129999995</v>
      </c>
      <c r="J140" s="10">
        <v>0</v>
      </c>
      <c r="K140" s="11" t="s">
        <v>23</v>
      </c>
      <c r="L140" s="11" t="s">
        <v>24</v>
      </c>
      <c r="M140" s="11" t="s">
        <v>101</v>
      </c>
    </row>
    <row r="141" spans="1:13" ht="20.399999999999999" x14ac:dyDescent="0.2">
      <c r="A141" s="20" t="s">
        <v>219</v>
      </c>
      <c r="B141" s="9">
        <v>19602473.73</v>
      </c>
      <c r="C141" s="9">
        <v>9211562.7100000009</v>
      </c>
      <c r="D141" s="9">
        <v>10390911.01</v>
      </c>
      <c r="E141" s="9">
        <v>7217186.3899999997</v>
      </c>
      <c r="F141" s="9">
        <v>1987812.89</v>
      </c>
      <c r="G141" s="9">
        <v>9204999.2799999993</v>
      </c>
      <c r="H141" s="9">
        <v>9204999.2799999993</v>
      </c>
      <c r="I141" s="9">
        <v>9211562.1300000008</v>
      </c>
      <c r="J141" s="10">
        <v>0.57999999999999996</v>
      </c>
      <c r="K141" s="11" t="s">
        <v>23</v>
      </c>
      <c r="L141" s="11" t="s">
        <v>23</v>
      </c>
      <c r="M141" s="11" t="s">
        <v>90</v>
      </c>
    </row>
    <row r="142" spans="1:13" x14ac:dyDescent="0.2">
      <c r="A142" s="20" t="s">
        <v>220</v>
      </c>
      <c r="B142" s="9">
        <v>5160947.33</v>
      </c>
      <c r="C142" s="9">
        <v>4293284.76</v>
      </c>
      <c r="D142" s="9">
        <v>867662.57</v>
      </c>
      <c r="E142" s="9">
        <v>484137</v>
      </c>
      <c r="F142" s="9">
        <v>3926352.05</v>
      </c>
      <c r="G142" s="9">
        <v>4410489.05</v>
      </c>
      <c r="H142" s="9">
        <v>4410489.05</v>
      </c>
      <c r="I142" s="9">
        <v>4293282.63</v>
      </c>
      <c r="J142" s="10">
        <v>2.14</v>
      </c>
      <c r="K142" s="11" t="s">
        <v>23</v>
      </c>
      <c r="L142" s="11" t="s">
        <v>24</v>
      </c>
      <c r="M142" s="11" t="s">
        <v>90</v>
      </c>
    </row>
    <row r="143" spans="1:13" x14ac:dyDescent="0.2">
      <c r="A143" s="20" t="s">
        <v>221</v>
      </c>
      <c r="B143" s="9">
        <v>2834514.04</v>
      </c>
      <c r="C143" s="9">
        <v>1918285.44</v>
      </c>
      <c r="D143" s="9">
        <v>916228.6</v>
      </c>
      <c r="E143" s="10">
        <v>0</v>
      </c>
      <c r="F143" s="9">
        <v>1971996.6</v>
      </c>
      <c r="G143" s="9">
        <v>1971996.6</v>
      </c>
      <c r="H143" s="9">
        <v>1971996.6</v>
      </c>
      <c r="I143" s="9">
        <v>1918284.71</v>
      </c>
      <c r="J143" s="10">
        <v>0.73</v>
      </c>
      <c r="K143" s="11" t="s">
        <v>23</v>
      </c>
      <c r="L143" s="11" t="s">
        <v>24</v>
      </c>
      <c r="M143" s="11" t="s">
        <v>90</v>
      </c>
    </row>
    <row r="144" spans="1:13" x14ac:dyDescent="0.2">
      <c r="A144" s="20" t="s">
        <v>222</v>
      </c>
      <c r="B144" s="9">
        <v>459539.26</v>
      </c>
      <c r="C144" s="9">
        <v>148818.41</v>
      </c>
      <c r="D144" s="9">
        <v>310720.84999999998</v>
      </c>
      <c r="E144" s="9">
        <v>148818.4</v>
      </c>
      <c r="F144" s="10">
        <v>0</v>
      </c>
      <c r="G144" s="9">
        <v>148818.4</v>
      </c>
      <c r="H144" s="9">
        <v>148818.4</v>
      </c>
      <c r="I144" s="9">
        <v>148818.4</v>
      </c>
      <c r="J144" s="10">
        <v>0.01</v>
      </c>
      <c r="K144" s="11" t="s">
        <v>23</v>
      </c>
      <c r="L144" s="11" t="s">
        <v>23</v>
      </c>
      <c r="M144" s="11" t="s">
        <v>90</v>
      </c>
    </row>
    <row r="145" spans="1:13" x14ac:dyDescent="0.2">
      <c r="A145" s="20" t="s">
        <v>223</v>
      </c>
      <c r="B145" s="9">
        <v>405945.02</v>
      </c>
      <c r="C145" s="9">
        <v>38080.800000000003</v>
      </c>
      <c r="D145" s="9">
        <v>367864.22</v>
      </c>
      <c r="E145" s="9">
        <v>38080.800000000003</v>
      </c>
      <c r="F145" s="10">
        <v>0</v>
      </c>
      <c r="G145" s="9">
        <v>38080.800000000003</v>
      </c>
      <c r="H145" s="9">
        <v>38080.800000000003</v>
      </c>
      <c r="I145" s="9">
        <v>38080.800000000003</v>
      </c>
      <c r="J145" s="10">
        <v>0</v>
      </c>
      <c r="K145" s="11" t="s">
        <v>23</v>
      </c>
      <c r="L145" s="11" t="s">
        <v>23</v>
      </c>
      <c r="M145" s="11" t="s">
        <v>90</v>
      </c>
    </row>
    <row r="146" spans="1:13" ht="20.399999999999999" x14ac:dyDescent="0.2">
      <c r="A146" s="20" t="s">
        <v>224</v>
      </c>
      <c r="B146" s="9">
        <v>2942263.74</v>
      </c>
      <c r="C146" s="9">
        <v>9537241</v>
      </c>
      <c r="D146" s="9">
        <v>-6594977.2599999998</v>
      </c>
      <c r="E146" s="9">
        <v>9537240.8000000007</v>
      </c>
      <c r="F146" s="10">
        <v>0</v>
      </c>
      <c r="G146" s="9">
        <v>9537240.8000000007</v>
      </c>
      <c r="H146" s="9">
        <v>9537240.8000000007</v>
      </c>
      <c r="I146" s="9">
        <v>9537240.8000000007</v>
      </c>
      <c r="J146" s="10">
        <v>0.2</v>
      </c>
      <c r="K146" s="11" t="s">
        <v>23</v>
      </c>
      <c r="L146" s="11" t="s">
        <v>23</v>
      </c>
      <c r="M146" s="11" t="s">
        <v>90</v>
      </c>
    </row>
    <row r="147" spans="1:13" x14ac:dyDescent="0.2">
      <c r="A147" s="20" t="s">
        <v>225</v>
      </c>
      <c r="B147" s="9">
        <v>13110735.4</v>
      </c>
      <c r="C147" s="9">
        <v>2326567.81</v>
      </c>
      <c r="D147" s="9">
        <v>10784167.59</v>
      </c>
      <c r="E147" s="10">
        <v>0</v>
      </c>
      <c r="F147" s="9">
        <v>2318523.41</v>
      </c>
      <c r="G147" s="9">
        <v>2318523.41</v>
      </c>
      <c r="H147" s="9">
        <v>2318523.41</v>
      </c>
      <c r="I147" s="9">
        <v>2326567.81</v>
      </c>
      <c r="J147" s="10">
        <v>0</v>
      </c>
      <c r="K147" s="11" t="s">
        <v>23</v>
      </c>
      <c r="L147" s="11" t="s">
        <v>23</v>
      </c>
      <c r="M147" s="11" t="s">
        <v>101</v>
      </c>
    </row>
    <row r="148" spans="1:13" ht="20.399999999999999" x14ac:dyDescent="0.2">
      <c r="A148" s="20" t="s">
        <v>226</v>
      </c>
      <c r="B148" s="9">
        <v>2106065.5699999998</v>
      </c>
      <c r="C148" s="9">
        <v>1729965.62</v>
      </c>
      <c r="D148" s="9">
        <v>376099.95</v>
      </c>
      <c r="E148" s="9">
        <v>989550</v>
      </c>
      <c r="F148" s="9">
        <v>740359.31</v>
      </c>
      <c r="G148" s="9">
        <v>1729909.31</v>
      </c>
      <c r="H148" s="9">
        <v>1729909.31</v>
      </c>
      <c r="I148" s="9">
        <v>1729965.61</v>
      </c>
      <c r="J148" s="10">
        <v>0.01</v>
      </c>
      <c r="K148" s="11" t="s">
        <v>23</v>
      </c>
      <c r="L148" s="11" t="s">
        <v>23</v>
      </c>
      <c r="M148" s="11" t="s">
        <v>90</v>
      </c>
    </row>
    <row r="149" spans="1:13" x14ac:dyDescent="0.2">
      <c r="A149" s="20" t="s">
        <v>227</v>
      </c>
      <c r="B149" s="9">
        <v>898524.64</v>
      </c>
      <c r="C149" s="9">
        <v>888713.36</v>
      </c>
      <c r="D149" s="9">
        <v>9811.2900000000009</v>
      </c>
      <c r="E149" s="9">
        <v>139691.48000000001</v>
      </c>
      <c r="F149" s="9">
        <v>759264.83</v>
      </c>
      <c r="G149" s="9">
        <v>898956.3</v>
      </c>
      <c r="H149" s="9">
        <v>898956.3</v>
      </c>
      <c r="I149" s="9">
        <v>888711.54</v>
      </c>
      <c r="J149" s="10">
        <v>1.82</v>
      </c>
      <c r="K149" s="11" t="s">
        <v>23</v>
      </c>
      <c r="L149" s="11" t="s">
        <v>24</v>
      </c>
      <c r="M149" s="11" t="s">
        <v>90</v>
      </c>
    </row>
    <row r="150" spans="1:13" ht="20.399999999999999" x14ac:dyDescent="0.2">
      <c r="A150" s="20" t="s">
        <v>228</v>
      </c>
      <c r="B150" s="9">
        <v>40668753.130000003</v>
      </c>
      <c r="C150" s="9">
        <v>41366353.439999998</v>
      </c>
      <c r="D150" s="9">
        <v>-697600.31</v>
      </c>
      <c r="E150" s="9">
        <v>21830687.5</v>
      </c>
      <c r="F150" s="9">
        <v>19535665.940000001</v>
      </c>
      <c r="G150" s="9">
        <v>41366353.439999998</v>
      </c>
      <c r="H150" s="9">
        <v>41366353.439999998</v>
      </c>
      <c r="I150" s="9">
        <v>41366353.439999998</v>
      </c>
      <c r="J150" s="10">
        <v>0</v>
      </c>
      <c r="K150" s="11" t="s">
        <v>23</v>
      </c>
      <c r="L150" s="11" t="s">
        <v>23</v>
      </c>
      <c r="M150" s="11" t="s">
        <v>90</v>
      </c>
    </row>
    <row r="151" spans="1:13" x14ac:dyDescent="0.2">
      <c r="A151" s="20" t="s">
        <v>229</v>
      </c>
      <c r="B151" s="9">
        <v>3459255.13</v>
      </c>
      <c r="C151" s="10">
        <v>-0.17</v>
      </c>
      <c r="D151" s="9">
        <v>3459255.3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-0.17</v>
      </c>
      <c r="K151" s="11" t="s">
        <v>23</v>
      </c>
      <c r="L151" s="11" t="s">
        <v>23</v>
      </c>
      <c r="M151" s="11" t="s">
        <v>90</v>
      </c>
    </row>
    <row r="152" spans="1:13" x14ac:dyDescent="0.2">
      <c r="A152" s="20" t="s">
        <v>230</v>
      </c>
      <c r="B152" s="9">
        <v>4251844.1900000004</v>
      </c>
      <c r="C152" s="9">
        <v>2791274.9</v>
      </c>
      <c r="D152" s="9">
        <v>1460569.29</v>
      </c>
      <c r="E152" s="9">
        <v>1050965.93</v>
      </c>
      <c r="F152" s="9">
        <v>1740347.63</v>
      </c>
      <c r="G152" s="9">
        <v>2791313.56</v>
      </c>
      <c r="H152" s="9">
        <v>2791313.56</v>
      </c>
      <c r="I152" s="9">
        <v>2791270.2</v>
      </c>
      <c r="J152" s="10">
        <v>4.7</v>
      </c>
      <c r="K152" s="11" t="s">
        <v>23</v>
      </c>
      <c r="L152" s="11" t="s">
        <v>24</v>
      </c>
      <c r="M152" s="11" t="s">
        <v>90</v>
      </c>
    </row>
    <row r="153" spans="1:13" x14ac:dyDescent="0.2">
      <c r="A153" s="20" t="s">
        <v>231</v>
      </c>
      <c r="B153" s="9">
        <v>7132152.9699999997</v>
      </c>
      <c r="C153" s="9">
        <v>5104063.43</v>
      </c>
      <c r="D153" s="9">
        <v>2028089.54</v>
      </c>
      <c r="E153" s="9">
        <v>4881222.84</v>
      </c>
      <c r="F153" s="9">
        <v>222840.59</v>
      </c>
      <c r="G153" s="9">
        <v>5104063.43</v>
      </c>
      <c r="H153" s="9">
        <v>5104063.43</v>
      </c>
      <c r="I153" s="9">
        <v>5104063.43</v>
      </c>
      <c r="J153" s="10">
        <v>0</v>
      </c>
      <c r="K153" s="11" t="s">
        <v>23</v>
      </c>
      <c r="L153" s="11" t="s">
        <v>23</v>
      </c>
      <c r="M153" s="11" t="s">
        <v>90</v>
      </c>
    </row>
    <row r="154" spans="1:13" x14ac:dyDescent="0.2">
      <c r="A154" s="20" t="s">
        <v>232</v>
      </c>
      <c r="B154" s="9">
        <v>473748.25</v>
      </c>
      <c r="C154" s="9">
        <v>1913876.99</v>
      </c>
      <c r="D154" s="9">
        <v>-1440128.74</v>
      </c>
      <c r="E154" s="10">
        <v>0</v>
      </c>
      <c r="F154" s="9">
        <v>1913877</v>
      </c>
      <c r="G154" s="9">
        <v>1913877</v>
      </c>
      <c r="H154" s="9">
        <v>1913877</v>
      </c>
      <c r="I154" s="9">
        <v>1913877</v>
      </c>
      <c r="J154" s="10">
        <v>-0.01</v>
      </c>
      <c r="K154" s="11" t="s">
        <v>23</v>
      </c>
      <c r="L154" s="11" t="s">
        <v>23</v>
      </c>
      <c r="M154" s="11" t="s">
        <v>90</v>
      </c>
    </row>
    <row r="155" spans="1:13" x14ac:dyDescent="0.2">
      <c r="A155" s="20" t="s">
        <v>233</v>
      </c>
      <c r="B155" s="10">
        <v>0</v>
      </c>
      <c r="C155" s="9">
        <v>520000</v>
      </c>
      <c r="D155" s="9">
        <v>-520000</v>
      </c>
      <c r="E155" s="9">
        <v>520000</v>
      </c>
      <c r="F155" s="10">
        <v>0</v>
      </c>
      <c r="G155" s="9">
        <v>520000</v>
      </c>
      <c r="H155" s="9">
        <v>520000</v>
      </c>
      <c r="I155" s="9">
        <v>520000</v>
      </c>
      <c r="J155" s="10">
        <v>0</v>
      </c>
      <c r="K155" s="11" t="s">
        <v>23</v>
      </c>
      <c r="L155" s="11" t="s">
        <v>23</v>
      </c>
      <c r="M155" s="11" t="s">
        <v>90</v>
      </c>
    </row>
    <row r="156" spans="1:13" x14ac:dyDescent="0.2">
      <c r="A156" s="20" t="s">
        <v>234</v>
      </c>
      <c r="B156" s="10">
        <v>0</v>
      </c>
      <c r="C156" s="9">
        <v>3458853.33</v>
      </c>
      <c r="D156" s="9">
        <v>-3458853.33</v>
      </c>
      <c r="E156" s="10">
        <v>0</v>
      </c>
      <c r="F156" s="9">
        <v>3567696.35</v>
      </c>
      <c r="G156" s="9">
        <v>3567696.35</v>
      </c>
      <c r="H156" s="9">
        <v>3567696.35</v>
      </c>
      <c r="I156" s="9">
        <v>3458853.33</v>
      </c>
      <c r="J156" s="10">
        <v>0</v>
      </c>
      <c r="K156" s="11" t="s">
        <v>23</v>
      </c>
      <c r="L156" s="11" t="s">
        <v>24</v>
      </c>
      <c r="M156" s="11" t="s">
        <v>90</v>
      </c>
    </row>
    <row r="157" spans="1:13" ht="20.399999999999999" x14ac:dyDescent="0.2">
      <c r="A157" s="20" t="s">
        <v>235</v>
      </c>
      <c r="B157" s="10">
        <v>0</v>
      </c>
      <c r="C157" s="9">
        <v>600088.64</v>
      </c>
      <c r="D157" s="9">
        <v>-600088.64</v>
      </c>
      <c r="E157" s="9">
        <v>600088.64</v>
      </c>
      <c r="F157" s="10">
        <v>0</v>
      </c>
      <c r="G157" s="9">
        <v>600088.64</v>
      </c>
      <c r="H157" s="9">
        <v>600088.64</v>
      </c>
      <c r="I157" s="9">
        <v>600088.64</v>
      </c>
      <c r="J157" s="10">
        <v>0</v>
      </c>
      <c r="K157" s="11" t="s">
        <v>23</v>
      </c>
      <c r="L157" s="11" t="s">
        <v>23</v>
      </c>
      <c r="M157" s="11" t="s">
        <v>90</v>
      </c>
    </row>
    <row r="158" spans="1:13" x14ac:dyDescent="0.2">
      <c r="A158" s="20" t="s">
        <v>236</v>
      </c>
      <c r="B158" s="10">
        <v>0</v>
      </c>
      <c r="C158" s="9">
        <v>3792967.73</v>
      </c>
      <c r="D158" s="9">
        <v>-3792967.73</v>
      </c>
      <c r="E158" s="9">
        <v>1271030.25</v>
      </c>
      <c r="F158" s="9">
        <v>2521937.48</v>
      </c>
      <c r="G158" s="9">
        <v>3792967.73</v>
      </c>
      <c r="H158" s="9">
        <v>3792967.73</v>
      </c>
      <c r="I158" s="9">
        <v>3792967.73</v>
      </c>
      <c r="J158" s="10">
        <v>0</v>
      </c>
      <c r="K158" s="11" t="s">
        <v>23</v>
      </c>
      <c r="L158" s="11" t="s">
        <v>23</v>
      </c>
      <c r="M158" s="11" t="s">
        <v>90</v>
      </c>
    </row>
    <row r="159" spans="1:13" x14ac:dyDescent="0.2">
      <c r="A159" s="20" t="s">
        <v>237</v>
      </c>
      <c r="B159" s="10">
        <v>0</v>
      </c>
      <c r="C159" s="9">
        <v>9562041.0600000005</v>
      </c>
      <c r="D159" s="9">
        <v>-9562041.0600000005</v>
      </c>
      <c r="E159" s="10">
        <v>0</v>
      </c>
      <c r="F159" s="9">
        <v>9601945.1899999995</v>
      </c>
      <c r="G159" s="9">
        <v>9601945.1899999995</v>
      </c>
      <c r="H159" s="9">
        <v>9601945.1899999995</v>
      </c>
      <c r="I159" s="9">
        <v>9562041.0600000005</v>
      </c>
      <c r="J159" s="10">
        <v>0</v>
      </c>
      <c r="K159" s="11" t="s">
        <v>23</v>
      </c>
      <c r="L159" s="11" t="s">
        <v>24</v>
      </c>
      <c r="M159" s="11" t="s">
        <v>90</v>
      </c>
    </row>
    <row r="160" spans="1:13" x14ac:dyDescent="0.2">
      <c r="A160" s="20" t="s">
        <v>238</v>
      </c>
      <c r="B160" s="10">
        <v>0</v>
      </c>
      <c r="C160" s="9">
        <v>3031506.95</v>
      </c>
      <c r="D160" s="9">
        <v>-3031506.95</v>
      </c>
      <c r="E160" s="10">
        <v>0</v>
      </c>
      <c r="F160" s="9">
        <v>3122950.32</v>
      </c>
      <c r="G160" s="9">
        <v>3122950.32</v>
      </c>
      <c r="H160" s="9">
        <v>3122950.32</v>
      </c>
      <c r="I160" s="9">
        <v>3031506.96</v>
      </c>
      <c r="J160" s="10">
        <v>0</v>
      </c>
      <c r="K160" s="11" t="s">
        <v>23</v>
      </c>
      <c r="L160" s="11" t="s">
        <v>24</v>
      </c>
      <c r="M160" s="11" t="s">
        <v>90</v>
      </c>
    </row>
    <row r="161" spans="1:13" x14ac:dyDescent="0.2">
      <c r="A161" s="20" t="s">
        <v>239</v>
      </c>
      <c r="B161" s="10">
        <v>0</v>
      </c>
      <c r="C161" s="9">
        <v>828824.5</v>
      </c>
      <c r="D161" s="9">
        <v>-828824.5</v>
      </c>
      <c r="E161" s="10">
        <v>0</v>
      </c>
      <c r="F161" s="9">
        <v>873250.56</v>
      </c>
      <c r="G161" s="9">
        <v>873250.56</v>
      </c>
      <c r="H161" s="9">
        <v>873250.56</v>
      </c>
      <c r="I161" s="9">
        <v>828824.08</v>
      </c>
      <c r="J161" s="10">
        <v>0.42</v>
      </c>
      <c r="K161" s="11" t="s">
        <v>23</v>
      </c>
      <c r="L161" s="11" t="s">
        <v>24</v>
      </c>
      <c r="M161" s="11" t="s">
        <v>90</v>
      </c>
    </row>
    <row r="162" spans="1:13" x14ac:dyDescent="0.2">
      <c r="A162" s="20" t="s">
        <v>240</v>
      </c>
      <c r="B162" s="10">
        <v>0</v>
      </c>
      <c r="C162" s="9">
        <v>20841204.600000001</v>
      </c>
      <c r="D162" s="9">
        <v>-20841204.600000001</v>
      </c>
      <c r="E162" s="9">
        <v>16940473.93</v>
      </c>
      <c r="F162" s="9">
        <v>4265416.6900000004</v>
      </c>
      <c r="G162" s="9">
        <v>21205890.620000001</v>
      </c>
      <c r="H162" s="9">
        <v>21205890.620000001</v>
      </c>
      <c r="I162" s="9">
        <v>20841203.219999999</v>
      </c>
      <c r="J162" s="10">
        <v>1.38</v>
      </c>
      <c r="K162" s="11" t="s">
        <v>23</v>
      </c>
      <c r="L162" s="11" t="s">
        <v>24</v>
      </c>
      <c r="M162" s="11" t="s">
        <v>101</v>
      </c>
    </row>
    <row r="163" spans="1:13" x14ac:dyDescent="0.2">
      <c r="A163" s="20" t="s">
        <v>241</v>
      </c>
      <c r="B163" s="10">
        <v>0</v>
      </c>
      <c r="C163" s="9">
        <v>17671637.02</v>
      </c>
      <c r="D163" s="9">
        <v>-17671637.02</v>
      </c>
      <c r="E163" s="9">
        <v>6056108.8899999997</v>
      </c>
      <c r="F163" s="9">
        <v>11615528.119999999</v>
      </c>
      <c r="G163" s="9">
        <v>17671637.010000002</v>
      </c>
      <c r="H163" s="9">
        <v>17671637.010000002</v>
      </c>
      <c r="I163" s="9">
        <v>17671637.010000002</v>
      </c>
      <c r="J163" s="10">
        <v>0.01</v>
      </c>
      <c r="K163" s="11" t="s">
        <v>23</v>
      </c>
      <c r="L163" s="11" t="s">
        <v>23</v>
      </c>
      <c r="M163" s="11" t="s">
        <v>90</v>
      </c>
    </row>
    <row r="164" spans="1:13" x14ac:dyDescent="0.2">
      <c r="A164" s="20" t="s">
        <v>242</v>
      </c>
      <c r="B164" s="10">
        <v>0</v>
      </c>
      <c r="C164" s="9">
        <v>1028160</v>
      </c>
      <c r="D164" s="9">
        <v>-1028160</v>
      </c>
      <c r="E164" s="10">
        <v>0</v>
      </c>
      <c r="F164" s="9">
        <v>1124550</v>
      </c>
      <c r="G164" s="9">
        <v>1124550</v>
      </c>
      <c r="H164" s="9">
        <v>1124550</v>
      </c>
      <c r="I164" s="9">
        <v>1028160</v>
      </c>
      <c r="J164" s="10">
        <v>0</v>
      </c>
      <c r="K164" s="11" t="s">
        <v>23</v>
      </c>
      <c r="L164" s="11" t="s">
        <v>24</v>
      </c>
      <c r="M164" s="11" t="s">
        <v>90</v>
      </c>
    </row>
    <row r="165" spans="1:13" x14ac:dyDescent="0.2">
      <c r="A165" s="20" t="s">
        <v>243</v>
      </c>
      <c r="B165" s="10">
        <v>0</v>
      </c>
      <c r="C165" s="9">
        <v>6208855.9400000004</v>
      </c>
      <c r="D165" s="9">
        <v>-6208855.9400000004</v>
      </c>
      <c r="E165" s="10">
        <v>0</v>
      </c>
      <c r="F165" s="9">
        <v>6361823.2999999998</v>
      </c>
      <c r="G165" s="9">
        <v>6361823.2999999998</v>
      </c>
      <c r="H165" s="9">
        <v>6361823.2999999998</v>
      </c>
      <c r="I165" s="9">
        <v>6208855.9400000004</v>
      </c>
      <c r="J165" s="10">
        <v>0</v>
      </c>
      <c r="K165" s="11" t="s">
        <v>23</v>
      </c>
      <c r="L165" s="11" t="s">
        <v>24</v>
      </c>
      <c r="M165" s="11" t="s">
        <v>90</v>
      </c>
    </row>
    <row r="166" spans="1:13" x14ac:dyDescent="0.2">
      <c r="A166" s="20" t="s">
        <v>244</v>
      </c>
      <c r="B166" s="10">
        <v>0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1" t="s">
        <v>23</v>
      </c>
      <c r="L166" s="11" t="s">
        <v>23</v>
      </c>
      <c r="M166" s="11" t="s">
        <v>90</v>
      </c>
    </row>
    <row r="167" spans="1:13" x14ac:dyDescent="0.2">
      <c r="A167" s="20" t="s">
        <v>245</v>
      </c>
      <c r="B167" s="10">
        <v>0</v>
      </c>
      <c r="C167" s="9">
        <v>6319495</v>
      </c>
      <c r="D167" s="9">
        <v>-6319495</v>
      </c>
      <c r="E167" s="10">
        <v>0</v>
      </c>
      <c r="F167" s="9">
        <v>6269259.1500000004</v>
      </c>
      <c r="G167" s="9">
        <v>6269259.1500000004</v>
      </c>
      <c r="H167" s="9">
        <v>6269259.1500000004</v>
      </c>
      <c r="I167" s="9">
        <v>6319495</v>
      </c>
      <c r="J167" s="10">
        <v>0</v>
      </c>
      <c r="K167" s="11" t="s">
        <v>23</v>
      </c>
      <c r="L167" s="11" t="s">
        <v>23</v>
      </c>
      <c r="M167" s="11" t="s">
        <v>90</v>
      </c>
    </row>
    <row r="168" spans="1:13" x14ac:dyDescent="0.2">
      <c r="A168" s="20" t="s">
        <v>246</v>
      </c>
      <c r="B168" s="10">
        <v>0</v>
      </c>
      <c r="C168" s="9">
        <v>291856.36</v>
      </c>
      <c r="D168" s="9">
        <v>-291856.36</v>
      </c>
      <c r="E168" s="9">
        <v>291853.98</v>
      </c>
      <c r="F168" s="10">
        <v>0</v>
      </c>
      <c r="G168" s="9">
        <v>291853.98</v>
      </c>
      <c r="H168" s="9">
        <v>291853.98</v>
      </c>
      <c r="I168" s="9">
        <v>291853.98</v>
      </c>
      <c r="J168" s="10">
        <v>2.39</v>
      </c>
      <c r="K168" s="11" t="s">
        <v>23</v>
      </c>
      <c r="L168" s="11" t="s">
        <v>23</v>
      </c>
      <c r="M168" s="11" t="s">
        <v>90</v>
      </c>
    </row>
    <row r="169" spans="1:13" x14ac:dyDescent="0.2">
      <c r="A169" s="20" t="s">
        <v>247</v>
      </c>
      <c r="B169" s="10">
        <v>0</v>
      </c>
      <c r="C169" s="9">
        <v>18000000</v>
      </c>
      <c r="D169" s="9">
        <v>-18000000</v>
      </c>
      <c r="E169" s="9">
        <v>18000000</v>
      </c>
      <c r="F169" s="10">
        <v>0</v>
      </c>
      <c r="G169" s="9">
        <v>18000000</v>
      </c>
      <c r="H169" s="9">
        <v>18000000</v>
      </c>
      <c r="I169" s="9">
        <v>18000000</v>
      </c>
      <c r="J169" s="10">
        <v>0</v>
      </c>
      <c r="K169" s="11" t="s">
        <v>23</v>
      </c>
      <c r="L169" s="11" t="s">
        <v>23</v>
      </c>
      <c r="M169" s="11" t="s">
        <v>90</v>
      </c>
    </row>
    <row r="170" spans="1:13" x14ac:dyDescent="0.2">
      <c r="A170" s="20" t="s">
        <v>248</v>
      </c>
      <c r="B170" s="10">
        <v>0</v>
      </c>
      <c r="C170" s="9">
        <v>14499077.779999999</v>
      </c>
      <c r="D170" s="9">
        <v>-14499077.779999999</v>
      </c>
      <c r="E170" s="9">
        <v>9417379.1300000008</v>
      </c>
      <c r="F170" s="9">
        <v>5081698.6500000004</v>
      </c>
      <c r="G170" s="9">
        <v>14499077.779999999</v>
      </c>
      <c r="H170" s="9">
        <v>14499077.779999999</v>
      </c>
      <c r="I170" s="9">
        <v>14499077.779999999</v>
      </c>
      <c r="J170" s="10">
        <v>0</v>
      </c>
      <c r="K170" s="11" t="s">
        <v>23</v>
      </c>
      <c r="L170" s="11" t="s">
        <v>23</v>
      </c>
      <c r="M170" s="11" t="s">
        <v>90</v>
      </c>
    </row>
    <row r="171" spans="1:13" x14ac:dyDescent="0.2">
      <c r="A171" s="20" t="s">
        <v>249</v>
      </c>
      <c r="B171" s="10">
        <v>0</v>
      </c>
      <c r="C171" s="9">
        <v>1281019.1499999999</v>
      </c>
      <c r="D171" s="9">
        <v>-1281019.1499999999</v>
      </c>
      <c r="E171" s="9">
        <v>821030</v>
      </c>
      <c r="F171" s="9">
        <v>459989.15</v>
      </c>
      <c r="G171" s="9">
        <v>1281019.1399999999</v>
      </c>
      <c r="H171" s="9">
        <v>1281019.1399999999</v>
      </c>
      <c r="I171" s="9">
        <v>1281019.1399999999</v>
      </c>
      <c r="J171" s="10">
        <v>0</v>
      </c>
      <c r="K171" s="11" t="s">
        <v>23</v>
      </c>
      <c r="L171" s="11" t="s">
        <v>23</v>
      </c>
      <c r="M171" s="11" t="s">
        <v>90</v>
      </c>
    </row>
    <row r="172" spans="1:13" x14ac:dyDescent="0.2">
      <c r="A172" s="20" t="s">
        <v>250</v>
      </c>
      <c r="B172" s="10">
        <v>0</v>
      </c>
      <c r="C172" s="9">
        <v>507596.25</v>
      </c>
      <c r="D172" s="9">
        <v>-507596.25</v>
      </c>
      <c r="E172" s="9">
        <v>507596.25</v>
      </c>
      <c r="F172" s="10">
        <v>0</v>
      </c>
      <c r="G172" s="9">
        <v>507596.25</v>
      </c>
      <c r="H172" s="9">
        <v>507596.25</v>
      </c>
      <c r="I172" s="9">
        <v>507596.25</v>
      </c>
      <c r="J172" s="10">
        <v>0</v>
      </c>
      <c r="K172" s="11" t="s">
        <v>23</v>
      </c>
      <c r="L172" s="11" t="s">
        <v>23</v>
      </c>
      <c r="M172" s="11" t="s">
        <v>90</v>
      </c>
    </row>
    <row r="173" spans="1:13" x14ac:dyDescent="0.2">
      <c r="A173" s="20" t="s">
        <v>251</v>
      </c>
      <c r="B173" s="10">
        <v>0</v>
      </c>
      <c r="C173" s="9">
        <v>7818909.5999999996</v>
      </c>
      <c r="D173" s="9">
        <v>-7818909.5999999996</v>
      </c>
      <c r="E173" s="9">
        <v>6294400</v>
      </c>
      <c r="F173" s="9">
        <v>1524509.6</v>
      </c>
      <c r="G173" s="9">
        <v>7818909.5999999996</v>
      </c>
      <c r="H173" s="9">
        <v>7818909.5999999996</v>
      </c>
      <c r="I173" s="9">
        <v>7818909.5999999996</v>
      </c>
      <c r="J173" s="10">
        <v>0</v>
      </c>
      <c r="K173" s="11" t="s">
        <v>23</v>
      </c>
      <c r="L173" s="11" t="s">
        <v>23</v>
      </c>
      <c r="M173" s="11" t="s">
        <v>90</v>
      </c>
    </row>
    <row r="174" spans="1:13" x14ac:dyDescent="0.2">
      <c r="A174" s="20" t="s">
        <v>252</v>
      </c>
      <c r="B174" s="10">
        <v>0</v>
      </c>
      <c r="C174" s="9">
        <v>3904037.66</v>
      </c>
      <c r="D174" s="9">
        <v>-3904037.66</v>
      </c>
      <c r="E174" s="9">
        <v>1532577.82</v>
      </c>
      <c r="F174" s="9">
        <v>2371459.37</v>
      </c>
      <c r="G174" s="9">
        <v>3904037.19</v>
      </c>
      <c r="H174" s="9">
        <v>3904037.19</v>
      </c>
      <c r="I174" s="9">
        <v>3904037.19</v>
      </c>
      <c r="J174" s="10">
        <v>0.47</v>
      </c>
      <c r="K174" s="11" t="s">
        <v>23</v>
      </c>
      <c r="L174" s="11" t="s">
        <v>23</v>
      </c>
      <c r="M174" s="11" t="s">
        <v>90</v>
      </c>
    </row>
    <row r="175" spans="1:13" ht="20.399999999999999" x14ac:dyDescent="0.2">
      <c r="A175" s="20" t="s">
        <v>253</v>
      </c>
      <c r="B175" s="10">
        <v>0</v>
      </c>
      <c r="C175" s="9">
        <v>972452.77</v>
      </c>
      <c r="D175" s="9">
        <v>-972452.77</v>
      </c>
      <c r="E175" s="9">
        <v>972452.78</v>
      </c>
      <c r="F175" s="10">
        <v>0</v>
      </c>
      <c r="G175" s="9">
        <v>972452.78</v>
      </c>
      <c r="H175" s="9">
        <v>972452.78</v>
      </c>
      <c r="I175" s="9">
        <v>972452.78</v>
      </c>
      <c r="J175" s="10">
        <v>-0.01</v>
      </c>
      <c r="K175" s="11" t="s">
        <v>23</v>
      </c>
      <c r="L175" s="11" t="s">
        <v>23</v>
      </c>
      <c r="M175" s="11" t="s">
        <v>90</v>
      </c>
    </row>
    <row r="176" spans="1:13" ht="20.399999999999999" x14ac:dyDescent="0.2">
      <c r="A176" s="20" t="s">
        <v>254</v>
      </c>
      <c r="B176" s="10">
        <v>0</v>
      </c>
      <c r="C176" s="9">
        <v>680052.95</v>
      </c>
      <c r="D176" s="9">
        <v>-680052.95</v>
      </c>
      <c r="E176" s="9">
        <v>320000</v>
      </c>
      <c r="F176" s="9">
        <v>360052.95</v>
      </c>
      <c r="G176" s="9">
        <v>680052.95</v>
      </c>
      <c r="H176" s="9">
        <v>680052.95</v>
      </c>
      <c r="I176" s="9">
        <v>680052.95</v>
      </c>
      <c r="J176" s="10">
        <v>0</v>
      </c>
      <c r="K176" s="11" t="s">
        <v>23</v>
      </c>
      <c r="L176" s="11" t="s">
        <v>23</v>
      </c>
      <c r="M176" s="11" t="s">
        <v>90</v>
      </c>
    </row>
    <row r="177" spans="1:13" x14ac:dyDescent="0.2">
      <c r="A177" s="20" t="s">
        <v>255</v>
      </c>
      <c r="B177" s="10">
        <v>0</v>
      </c>
      <c r="C177" s="9">
        <v>7850000.4000000004</v>
      </c>
      <c r="D177" s="9">
        <v>-7850000.4000000004</v>
      </c>
      <c r="E177" s="9">
        <v>8400000</v>
      </c>
      <c r="F177" s="10">
        <v>0</v>
      </c>
      <c r="G177" s="9">
        <v>8400000</v>
      </c>
      <c r="H177" s="9">
        <v>7850000</v>
      </c>
      <c r="I177" s="9">
        <v>7850000</v>
      </c>
      <c r="J177" s="10">
        <v>0.4</v>
      </c>
      <c r="K177" s="11" t="s">
        <v>23</v>
      </c>
      <c r="L177" s="11" t="s">
        <v>24</v>
      </c>
      <c r="M177" s="11" t="s">
        <v>90</v>
      </c>
    </row>
    <row r="178" spans="1:13" x14ac:dyDescent="0.2">
      <c r="A178" s="20" t="s">
        <v>256</v>
      </c>
      <c r="B178" s="10">
        <v>0</v>
      </c>
      <c r="C178" s="9">
        <v>7171634</v>
      </c>
      <c r="D178" s="9">
        <v>-7171634</v>
      </c>
      <c r="E178" s="9">
        <v>5673600</v>
      </c>
      <c r="F178" s="9">
        <v>1498031.5</v>
      </c>
      <c r="G178" s="9">
        <v>7171631.5</v>
      </c>
      <c r="H178" s="9">
        <v>7171631.5</v>
      </c>
      <c r="I178" s="9">
        <v>7171631.5</v>
      </c>
      <c r="J178" s="10">
        <v>2.5</v>
      </c>
      <c r="K178" s="11" t="s">
        <v>23</v>
      </c>
      <c r="L178" s="11" t="s">
        <v>23</v>
      </c>
      <c r="M178" s="11" t="s">
        <v>90</v>
      </c>
    </row>
    <row r="179" spans="1:13" x14ac:dyDescent="0.2">
      <c r="A179" s="20" t="s">
        <v>257</v>
      </c>
      <c r="B179" s="10">
        <v>0</v>
      </c>
      <c r="C179" s="9">
        <v>18841832.77</v>
      </c>
      <c r="D179" s="9">
        <v>-18841832.77</v>
      </c>
      <c r="E179" s="9">
        <v>15611809.93</v>
      </c>
      <c r="F179" s="9">
        <v>3254657.35</v>
      </c>
      <c r="G179" s="9">
        <v>18866467.280000001</v>
      </c>
      <c r="H179" s="9">
        <v>18866467.280000001</v>
      </c>
      <c r="I179" s="9">
        <v>18841832.77</v>
      </c>
      <c r="J179" s="10">
        <v>0</v>
      </c>
      <c r="K179" s="11" t="s">
        <v>23</v>
      </c>
      <c r="L179" s="11" t="s">
        <v>24</v>
      </c>
      <c r="M179" s="11" t="s">
        <v>90</v>
      </c>
    </row>
    <row r="180" spans="1:13" x14ac:dyDescent="0.2">
      <c r="A180" s="20" t="s">
        <v>258</v>
      </c>
      <c r="B180" s="10">
        <v>0</v>
      </c>
      <c r="C180" s="9">
        <v>2588992</v>
      </c>
      <c r="D180" s="9">
        <v>-2588992</v>
      </c>
      <c r="E180" s="9">
        <v>2588992</v>
      </c>
      <c r="F180" s="10">
        <v>0</v>
      </c>
      <c r="G180" s="9">
        <v>2588992</v>
      </c>
      <c r="H180" s="9">
        <v>2588992</v>
      </c>
      <c r="I180" s="9">
        <v>2588992</v>
      </c>
      <c r="J180" s="10">
        <v>0</v>
      </c>
      <c r="K180" s="11" t="s">
        <v>23</v>
      </c>
      <c r="L180" s="11" t="s">
        <v>23</v>
      </c>
      <c r="M180" s="11" t="s">
        <v>90</v>
      </c>
    </row>
    <row r="181" spans="1:13" ht="20.399999999999999" x14ac:dyDescent="0.2">
      <c r="A181" s="20" t="s">
        <v>259</v>
      </c>
      <c r="B181" s="10">
        <v>0</v>
      </c>
      <c r="C181" s="9">
        <v>600210</v>
      </c>
      <c r="D181" s="9">
        <v>-600210</v>
      </c>
      <c r="E181" s="9">
        <v>600210</v>
      </c>
      <c r="F181" s="10">
        <v>0</v>
      </c>
      <c r="G181" s="9">
        <v>600210</v>
      </c>
      <c r="H181" s="9">
        <v>600210</v>
      </c>
      <c r="I181" s="9">
        <v>600210</v>
      </c>
      <c r="J181" s="10">
        <v>0</v>
      </c>
      <c r="K181" s="11" t="s">
        <v>23</v>
      </c>
      <c r="L181" s="11" t="s">
        <v>23</v>
      </c>
      <c r="M181" s="11" t="s">
        <v>90</v>
      </c>
    </row>
    <row r="182" spans="1:13" x14ac:dyDescent="0.2">
      <c r="A182" s="20" t="s">
        <v>260</v>
      </c>
      <c r="B182" s="10">
        <v>0</v>
      </c>
      <c r="C182" s="9">
        <v>307666</v>
      </c>
      <c r="D182" s="9">
        <v>-307666</v>
      </c>
      <c r="E182" s="9">
        <v>307666</v>
      </c>
      <c r="F182" s="10">
        <v>0</v>
      </c>
      <c r="G182" s="9">
        <v>307666</v>
      </c>
      <c r="H182" s="9">
        <v>307666</v>
      </c>
      <c r="I182" s="9">
        <v>307666</v>
      </c>
      <c r="J182" s="10">
        <v>0</v>
      </c>
      <c r="K182" s="11" t="s">
        <v>23</v>
      </c>
      <c r="L182" s="11" t="s">
        <v>23</v>
      </c>
      <c r="M182" s="11" t="s">
        <v>90</v>
      </c>
    </row>
    <row r="183" spans="1:13" x14ac:dyDescent="0.2">
      <c r="A183" s="13" t="s">
        <v>29</v>
      </c>
      <c r="B183" s="19">
        <v>122988601.98999999</v>
      </c>
      <c r="C183" s="19">
        <v>135867441.91999999</v>
      </c>
      <c r="D183" s="19">
        <v>-12878839.93</v>
      </c>
      <c r="E183" s="19">
        <v>64114154.259999998</v>
      </c>
      <c r="F183" s="19">
        <v>71944848.909999996</v>
      </c>
      <c r="G183" s="19">
        <v>136059003.16999999</v>
      </c>
      <c r="H183" s="19">
        <v>136016238.13999999</v>
      </c>
      <c r="I183" s="19">
        <v>135867381.56999999</v>
      </c>
      <c r="J183" s="14">
        <v>60.35</v>
      </c>
      <c r="K183" s="15"/>
      <c r="L183" s="15"/>
      <c r="M183" s="15"/>
    </row>
    <row r="184" spans="1:13" ht="20.399999999999999" x14ac:dyDescent="0.2">
      <c r="A184" s="20" t="s">
        <v>261</v>
      </c>
      <c r="B184" s="9">
        <v>37314097.340000004</v>
      </c>
      <c r="C184" s="9">
        <v>59840177.329999998</v>
      </c>
      <c r="D184" s="9">
        <v>-22526079.989999998</v>
      </c>
      <c r="E184" s="9">
        <v>29738770.48</v>
      </c>
      <c r="F184" s="9">
        <v>30115381.719999999</v>
      </c>
      <c r="G184" s="9">
        <v>59854152.200000003</v>
      </c>
      <c r="H184" s="9">
        <v>59854152.200000003</v>
      </c>
      <c r="I184" s="9">
        <v>59840138.939999998</v>
      </c>
      <c r="J184" s="10">
        <v>38.39</v>
      </c>
      <c r="K184" s="11" t="s">
        <v>23</v>
      </c>
      <c r="L184" s="11" t="s">
        <v>24</v>
      </c>
      <c r="M184" s="11" t="s">
        <v>101</v>
      </c>
    </row>
    <row r="185" spans="1:13" ht="20.399999999999999" x14ac:dyDescent="0.2">
      <c r="A185" s="20" t="s">
        <v>262</v>
      </c>
      <c r="B185" s="9">
        <v>24722808.530000001</v>
      </c>
      <c r="C185" s="9">
        <v>21742037.100000001</v>
      </c>
      <c r="D185" s="9">
        <v>2980771.43</v>
      </c>
      <c r="E185" s="9">
        <v>9524513.1799999997</v>
      </c>
      <c r="F185" s="9">
        <v>12217520.01</v>
      </c>
      <c r="G185" s="9">
        <v>21742033.190000001</v>
      </c>
      <c r="H185" s="9">
        <v>21742033.190000001</v>
      </c>
      <c r="I185" s="9">
        <v>21742033.190000001</v>
      </c>
      <c r="J185" s="10">
        <v>3.91</v>
      </c>
      <c r="K185" s="11" t="s">
        <v>23</v>
      </c>
      <c r="L185" s="11" t="s">
        <v>23</v>
      </c>
      <c r="M185" s="11" t="s">
        <v>101</v>
      </c>
    </row>
    <row r="186" spans="1:13" x14ac:dyDescent="0.2">
      <c r="A186" s="20" t="s">
        <v>263</v>
      </c>
      <c r="B186" s="9">
        <v>9002339.2599999998</v>
      </c>
      <c r="C186" s="9">
        <v>14967406.48</v>
      </c>
      <c r="D186" s="9">
        <v>-5965067.2199999997</v>
      </c>
      <c r="E186" s="9">
        <v>11223183.92</v>
      </c>
      <c r="F186" s="9">
        <v>3744216</v>
      </c>
      <c r="G186" s="9">
        <v>14967399.92</v>
      </c>
      <c r="H186" s="9">
        <v>14967399.92</v>
      </c>
      <c r="I186" s="9">
        <v>14967399.92</v>
      </c>
      <c r="J186" s="10">
        <v>6.56</v>
      </c>
      <c r="K186" s="11" t="s">
        <v>23</v>
      </c>
      <c r="L186" s="11" t="s">
        <v>23</v>
      </c>
      <c r="M186" s="11" t="s">
        <v>90</v>
      </c>
    </row>
    <row r="187" spans="1:13" x14ac:dyDescent="0.2">
      <c r="A187" s="20" t="s">
        <v>264</v>
      </c>
      <c r="B187" s="9">
        <v>5990164.29</v>
      </c>
      <c r="C187" s="9">
        <v>10806008.08</v>
      </c>
      <c r="D187" s="9">
        <v>-4815843.79</v>
      </c>
      <c r="E187" s="9">
        <v>35253.120000000003</v>
      </c>
      <c r="F187" s="9">
        <v>10946476.42</v>
      </c>
      <c r="G187" s="9">
        <v>10981729.539999999</v>
      </c>
      <c r="H187" s="9">
        <v>10981729.539999999</v>
      </c>
      <c r="I187" s="9">
        <v>10806007.890000001</v>
      </c>
      <c r="J187" s="10">
        <v>0.19</v>
      </c>
      <c r="K187" s="11" t="s">
        <v>23</v>
      </c>
      <c r="L187" s="11" t="s">
        <v>24</v>
      </c>
      <c r="M187" s="11" t="s">
        <v>101</v>
      </c>
    </row>
    <row r="188" spans="1:13" x14ac:dyDescent="0.2">
      <c r="A188" s="20" t="s">
        <v>265</v>
      </c>
      <c r="B188" s="9">
        <v>3016323.21</v>
      </c>
      <c r="C188" s="9">
        <v>2158065</v>
      </c>
      <c r="D188" s="9">
        <v>858258.21</v>
      </c>
      <c r="E188" s="10">
        <v>0</v>
      </c>
      <c r="F188" s="9">
        <v>2158065</v>
      </c>
      <c r="G188" s="9">
        <v>2158065</v>
      </c>
      <c r="H188" s="9">
        <v>2158065</v>
      </c>
      <c r="I188" s="9">
        <v>2158065</v>
      </c>
      <c r="J188" s="10">
        <v>0</v>
      </c>
      <c r="K188" s="11" t="s">
        <v>23</v>
      </c>
      <c r="L188" s="11" t="s">
        <v>23</v>
      </c>
      <c r="M188" s="11" t="s">
        <v>101</v>
      </c>
    </row>
    <row r="189" spans="1:13" x14ac:dyDescent="0.2">
      <c r="A189" s="20" t="s">
        <v>266</v>
      </c>
      <c r="B189" s="9">
        <v>35934799.719999999</v>
      </c>
      <c r="C189" s="9">
        <v>15930737.619999999</v>
      </c>
      <c r="D189" s="9">
        <v>20004062.100000001</v>
      </c>
      <c r="E189" s="9">
        <v>7710683.1600000001</v>
      </c>
      <c r="F189" s="9">
        <v>8184116.1399999997</v>
      </c>
      <c r="G189" s="9">
        <v>15894799.300000001</v>
      </c>
      <c r="H189" s="9">
        <v>15894799.300000001</v>
      </c>
      <c r="I189" s="9">
        <v>15930727.470000001</v>
      </c>
      <c r="J189" s="10">
        <v>10.15</v>
      </c>
      <c r="K189" s="11" t="s">
        <v>23</v>
      </c>
      <c r="L189" s="11" t="s">
        <v>23</v>
      </c>
      <c r="M189" s="11" t="s">
        <v>101</v>
      </c>
    </row>
    <row r="190" spans="1:13" x14ac:dyDescent="0.2">
      <c r="A190" s="20" t="s">
        <v>267</v>
      </c>
      <c r="B190" s="9">
        <v>460922.53</v>
      </c>
      <c r="C190" s="9">
        <v>399797</v>
      </c>
      <c r="D190" s="9">
        <v>61125.54</v>
      </c>
      <c r="E190" s="9">
        <v>242296.99</v>
      </c>
      <c r="F190" s="9">
        <v>170292.5</v>
      </c>
      <c r="G190" s="9">
        <v>412589.49</v>
      </c>
      <c r="H190" s="9">
        <v>412589.49</v>
      </c>
      <c r="I190" s="9">
        <v>399796.99</v>
      </c>
      <c r="J190" s="10">
        <v>0.01</v>
      </c>
      <c r="K190" s="11" t="s">
        <v>23</v>
      </c>
      <c r="L190" s="11" t="s">
        <v>24</v>
      </c>
      <c r="M190" s="11" t="s">
        <v>90</v>
      </c>
    </row>
    <row r="191" spans="1:13" ht="20.399999999999999" x14ac:dyDescent="0.2">
      <c r="A191" s="20" t="s">
        <v>268</v>
      </c>
      <c r="B191" s="9">
        <v>2457925.41</v>
      </c>
      <c r="C191" s="9">
        <v>1458000</v>
      </c>
      <c r="D191" s="9">
        <v>999925.41</v>
      </c>
      <c r="E191" s="10">
        <v>0</v>
      </c>
      <c r="F191" s="9">
        <v>1458000</v>
      </c>
      <c r="G191" s="9">
        <v>1458000</v>
      </c>
      <c r="H191" s="9">
        <v>1458000</v>
      </c>
      <c r="I191" s="9">
        <v>1458000</v>
      </c>
      <c r="J191" s="10">
        <v>0</v>
      </c>
      <c r="K191" s="11" t="s">
        <v>23</v>
      </c>
      <c r="L191" s="11" t="s">
        <v>23</v>
      </c>
      <c r="M191" s="11" t="s">
        <v>90</v>
      </c>
    </row>
    <row r="192" spans="1:13" ht="20.399999999999999" x14ac:dyDescent="0.2">
      <c r="A192" s="20" t="s">
        <v>269</v>
      </c>
      <c r="B192" s="9">
        <v>240981.28</v>
      </c>
      <c r="C192" s="9">
        <v>129000</v>
      </c>
      <c r="D192" s="9">
        <v>111981.28</v>
      </c>
      <c r="E192" s="10">
        <v>0</v>
      </c>
      <c r="F192" s="9">
        <v>129000</v>
      </c>
      <c r="G192" s="9">
        <v>129000</v>
      </c>
      <c r="H192" s="9">
        <v>129000</v>
      </c>
      <c r="I192" s="9">
        <v>129000</v>
      </c>
      <c r="J192" s="10">
        <v>0</v>
      </c>
      <c r="K192" s="11" t="s">
        <v>23</v>
      </c>
      <c r="L192" s="11" t="s">
        <v>23</v>
      </c>
      <c r="M192" s="11" t="s">
        <v>90</v>
      </c>
    </row>
    <row r="193" spans="1:13" x14ac:dyDescent="0.2">
      <c r="A193" s="20" t="s">
        <v>270</v>
      </c>
      <c r="B193" s="9">
        <v>615074.89</v>
      </c>
      <c r="C193" s="9">
        <v>2163342.7799999998</v>
      </c>
      <c r="D193" s="9">
        <v>-1548267.89</v>
      </c>
      <c r="E193" s="9">
        <v>1351564.91</v>
      </c>
      <c r="F193" s="9">
        <v>794034.28</v>
      </c>
      <c r="G193" s="9">
        <v>2145599.19</v>
      </c>
      <c r="H193" s="9">
        <v>2145599.19</v>
      </c>
      <c r="I193" s="9">
        <v>2163341.81</v>
      </c>
      <c r="J193" s="10">
        <v>0.96</v>
      </c>
      <c r="K193" s="11" t="s">
        <v>23</v>
      </c>
      <c r="L193" s="11" t="s">
        <v>23</v>
      </c>
      <c r="M193" s="11" t="s">
        <v>90</v>
      </c>
    </row>
    <row r="194" spans="1:13" ht="20.399999999999999" x14ac:dyDescent="0.2">
      <c r="A194" s="20" t="s">
        <v>271</v>
      </c>
      <c r="B194" s="9">
        <v>341390.15</v>
      </c>
      <c r="C194" s="10">
        <v>0</v>
      </c>
      <c r="D194" s="9">
        <v>341390.15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1" t="s">
        <v>23</v>
      </c>
      <c r="L194" s="11" t="s">
        <v>23</v>
      </c>
      <c r="M194" s="11" t="s">
        <v>90</v>
      </c>
    </row>
    <row r="195" spans="1:13" ht="20.399999999999999" x14ac:dyDescent="0.2">
      <c r="A195" s="20" t="s">
        <v>272</v>
      </c>
      <c r="B195" s="9">
        <v>2891775.39</v>
      </c>
      <c r="C195" s="10">
        <v>0</v>
      </c>
      <c r="D195" s="9">
        <v>2891775.39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1" t="s">
        <v>23</v>
      </c>
      <c r="L195" s="11" t="s">
        <v>23</v>
      </c>
      <c r="M195" s="11" t="s">
        <v>90</v>
      </c>
    </row>
    <row r="196" spans="1:13" x14ac:dyDescent="0.2">
      <c r="A196" s="20" t="s">
        <v>273</v>
      </c>
      <c r="B196" s="10">
        <v>0</v>
      </c>
      <c r="C196" s="9">
        <v>5063333.57</v>
      </c>
      <c r="D196" s="9">
        <v>-5063333.57</v>
      </c>
      <c r="E196" s="9">
        <v>3802648.5</v>
      </c>
      <c r="F196" s="9">
        <v>1260684.8799999999</v>
      </c>
      <c r="G196" s="9">
        <v>5063333.38</v>
      </c>
      <c r="H196" s="9">
        <v>5063333.38</v>
      </c>
      <c r="I196" s="9">
        <v>5063333.38</v>
      </c>
      <c r="J196" s="10">
        <v>0.18</v>
      </c>
      <c r="K196" s="11" t="s">
        <v>23</v>
      </c>
      <c r="L196" s="11" t="s">
        <v>23</v>
      </c>
      <c r="M196" s="11" t="s">
        <v>90</v>
      </c>
    </row>
    <row r="197" spans="1:13" x14ac:dyDescent="0.2">
      <c r="A197" s="20" t="s">
        <v>274</v>
      </c>
      <c r="B197" s="10">
        <v>0</v>
      </c>
      <c r="C197" s="9">
        <v>724296.97</v>
      </c>
      <c r="D197" s="9">
        <v>-724296.97</v>
      </c>
      <c r="E197" s="10">
        <v>0</v>
      </c>
      <c r="F197" s="9">
        <v>767061.97</v>
      </c>
      <c r="G197" s="9">
        <v>767061.97</v>
      </c>
      <c r="H197" s="9">
        <v>724296.94</v>
      </c>
      <c r="I197" s="9">
        <v>724296.98</v>
      </c>
      <c r="J197" s="10">
        <v>-0.01</v>
      </c>
      <c r="K197" s="11" t="s">
        <v>23</v>
      </c>
      <c r="L197" s="11" t="s">
        <v>24</v>
      </c>
      <c r="M197" s="11" t="s">
        <v>101</v>
      </c>
    </row>
    <row r="198" spans="1:13" x14ac:dyDescent="0.2">
      <c r="A198" s="20" t="s">
        <v>275</v>
      </c>
      <c r="B198" s="10">
        <v>0</v>
      </c>
      <c r="C198" s="9">
        <v>319480</v>
      </c>
      <c r="D198" s="9">
        <v>-319480</v>
      </c>
      <c r="E198" s="9">
        <v>319480</v>
      </c>
      <c r="F198" s="10">
        <v>0</v>
      </c>
      <c r="G198" s="9">
        <v>319480</v>
      </c>
      <c r="H198" s="9">
        <v>319480</v>
      </c>
      <c r="I198" s="9">
        <v>319480</v>
      </c>
      <c r="J198" s="10">
        <v>0</v>
      </c>
      <c r="K198" s="11" t="s">
        <v>23</v>
      </c>
      <c r="L198" s="11" t="s">
        <v>23</v>
      </c>
      <c r="M198" s="11" t="s">
        <v>90</v>
      </c>
    </row>
    <row r="199" spans="1:13" ht="20.399999999999999" x14ac:dyDescent="0.2">
      <c r="A199" s="20" t="s">
        <v>276</v>
      </c>
      <c r="B199" s="10">
        <v>0</v>
      </c>
      <c r="C199" s="9">
        <v>16000</v>
      </c>
      <c r="D199" s="9">
        <v>-16000</v>
      </c>
      <c r="E199" s="9">
        <v>16000</v>
      </c>
      <c r="F199" s="10">
        <v>0</v>
      </c>
      <c r="G199" s="9">
        <v>16000</v>
      </c>
      <c r="H199" s="9">
        <v>16000</v>
      </c>
      <c r="I199" s="9">
        <v>16000</v>
      </c>
      <c r="J199" s="10">
        <v>0</v>
      </c>
      <c r="K199" s="11" t="s">
        <v>23</v>
      </c>
      <c r="L199" s="11" t="s">
        <v>23</v>
      </c>
      <c r="M199" s="11" t="s">
        <v>90</v>
      </c>
    </row>
    <row r="200" spans="1:13" ht="20.399999999999999" x14ac:dyDescent="0.2">
      <c r="A200" s="20" t="s">
        <v>277</v>
      </c>
      <c r="B200" s="10">
        <v>0</v>
      </c>
      <c r="C200" s="9">
        <v>42750</v>
      </c>
      <c r="D200" s="9">
        <v>-42750</v>
      </c>
      <c r="E200" s="9">
        <v>42750</v>
      </c>
      <c r="F200" s="10">
        <v>0</v>
      </c>
      <c r="G200" s="9">
        <v>42750</v>
      </c>
      <c r="H200" s="9">
        <v>42750</v>
      </c>
      <c r="I200" s="9">
        <v>42750</v>
      </c>
      <c r="J200" s="10">
        <v>0</v>
      </c>
      <c r="K200" s="11" t="s">
        <v>23</v>
      </c>
      <c r="L200" s="11" t="s">
        <v>23</v>
      </c>
      <c r="M200" s="11" t="s">
        <v>90</v>
      </c>
    </row>
    <row r="201" spans="1:13" x14ac:dyDescent="0.2">
      <c r="A201" s="20" t="s">
        <v>278</v>
      </c>
      <c r="B201" s="10">
        <v>0</v>
      </c>
      <c r="C201" s="9">
        <v>107010</v>
      </c>
      <c r="D201" s="9">
        <v>-107010</v>
      </c>
      <c r="E201" s="9">
        <v>107010</v>
      </c>
      <c r="F201" s="10">
        <v>0</v>
      </c>
      <c r="G201" s="9">
        <v>107010</v>
      </c>
      <c r="H201" s="9">
        <v>107010</v>
      </c>
      <c r="I201" s="9">
        <v>107010</v>
      </c>
      <c r="J201" s="10">
        <v>0</v>
      </c>
      <c r="K201" s="11" t="s">
        <v>23</v>
      </c>
      <c r="L201" s="11" t="s">
        <v>23</v>
      </c>
      <c r="M201" s="11" t="s">
        <v>90</v>
      </c>
    </row>
    <row r="202" spans="1:13" x14ac:dyDescent="0.2">
      <c r="A202" s="13" t="s">
        <v>30</v>
      </c>
      <c r="B202" s="19">
        <v>322468740.88999999</v>
      </c>
      <c r="C202" s="19">
        <v>266234370.03999999</v>
      </c>
      <c r="D202" s="19">
        <v>56234370.850000001</v>
      </c>
      <c r="E202" s="19">
        <v>266234266.58000001</v>
      </c>
      <c r="F202" s="14">
        <v>0</v>
      </c>
      <c r="G202" s="19">
        <v>266234266.58000001</v>
      </c>
      <c r="H202" s="19">
        <v>266234266.58000001</v>
      </c>
      <c r="I202" s="19">
        <v>266234266.58000001</v>
      </c>
      <c r="J202" s="14">
        <v>103.46</v>
      </c>
      <c r="K202" s="15"/>
      <c r="L202" s="15"/>
      <c r="M202" s="15"/>
    </row>
    <row r="203" spans="1:13" x14ac:dyDescent="0.2">
      <c r="A203" s="20" t="s">
        <v>279</v>
      </c>
      <c r="B203" s="9">
        <v>38053539.170000002</v>
      </c>
      <c r="C203" s="9">
        <v>21180127.52</v>
      </c>
      <c r="D203" s="9">
        <v>16873411.649999999</v>
      </c>
      <c r="E203" s="9">
        <v>21180127.52</v>
      </c>
      <c r="F203" s="10">
        <v>0</v>
      </c>
      <c r="G203" s="9">
        <v>21180127.52</v>
      </c>
      <c r="H203" s="9">
        <v>21180127.52</v>
      </c>
      <c r="I203" s="9">
        <v>21180127.52</v>
      </c>
      <c r="J203" s="10">
        <v>0</v>
      </c>
      <c r="K203" s="11" t="s">
        <v>23</v>
      </c>
      <c r="L203" s="11" t="s">
        <v>23</v>
      </c>
      <c r="M203" s="11" t="s">
        <v>90</v>
      </c>
    </row>
    <row r="204" spans="1:13" x14ac:dyDescent="0.2">
      <c r="A204" s="20" t="s">
        <v>280</v>
      </c>
      <c r="B204" s="9">
        <v>6541426</v>
      </c>
      <c r="C204" s="9">
        <v>35032352.259999998</v>
      </c>
      <c r="D204" s="9">
        <v>-28490926.260000002</v>
      </c>
      <c r="E204" s="9">
        <v>35032352.259999998</v>
      </c>
      <c r="F204" s="10">
        <v>0</v>
      </c>
      <c r="G204" s="9">
        <v>35032352.259999998</v>
      </c>
      <c r="H204" s="9">
        <v>35032352.259999998</v>
      </c>
      <c r="I204" s="9">
        <v>35032352.259999998</v>
      </c>
      <c r="J204" s="10">
        <v>0</v>
      </c>
      <c r="K204" s="11" t="s">
        <v>23</v>
      </c>
      <c r="L204" s="11" t="s">
        <v>23</v>
      </c>
      <c r="M204" s="11" t="s">
        <v>90</v>
      </c>
    </row>
    <row r="205" spans="1:13" x14ac:dyDescent="0.2">
      <c r="A205" s="20" t="s">
        <v>281</v>
      </c>
      <c r="B205" s="9">
        <v>13256040.77</v>
      </c>
      <c r="C205" s="9">
        <v>6623694</v>
      </c>
      <c r="D205" s="9">
        <v>6632346.7800000003</v>
      </c>
      <c r="E205" s="9">
        <v>6623630.4500000002</v>
      </c>
      <c r="F205" s="10">
        <v>0</v>
      </c>
      <c r="G205" s="9">
        <v>6623630.4500000002</v>
      </c>
      <c r="H205" s="9">
        <v>6623630.4500000002</v>
      </c>
      <c r="I205" s="9">
        <v>6623630.4500000002</v>
      </c>
      <c r="J205" s="10">
        <v>63.55</v>
      </c>
      <c r="K205" s="11" t="s">
        <v>23</v>
      </c>
      <c r="L205" s="11" t="s">
        <v>23</v>
      </c>
      <c r="M205" s="11" t="s">
        <v>90</v>
      </c>
    </row>
    <row r="206" spans="1:13" x14ac:dyDescent="0.2">
      <c r="A206" s="20" t="s">
        <v>282</v>
      </c>
      <c r="B206" s="9">
        <v>11741613.25</v>
      </c>
      <c r="C206" s="9">
        <v>16649213.880000001</v>
      </c>
      <c r="D206" s="9">
        <v>-4907600.62</v>
      </c>
      <c r="E206" s="9">
        <v>16649213.880000001</v>
      </c>
      <c r="F206" s="10">
        <v>0</v>
      </c>
      <c r="G206" s="9">
        <v>16649213.880000001</v>
      </c>
      <c r="H206" s="9">
        <v>16649213.880000001</v>
      </c>
      <c r="I206" s="9">
        <v>16649213.880000001</v>
      </c>
      <c r="J206" s="10">
        <v>0</v>
      </c>
      <c r="K206" s="11" t="s">
        <v>23</v>
      </c>
      <c r="L206" s="11" t="s">
        <v>23</v>
      </c>
      <c r="M206" s="11" t="s">
        <v>90</v>
      </c>
    </row>
    <row r="207" spans="1:13" x14ac:dyDescent="0.2">
      <c r="A207" s="20" t="s">
        <v>283</v>
      </c>
      <c r="B207" s="9">
        <v>2993533.93</v>
      </c>
      <c r="C207" s="9">
        <v>8388879.3100000005</v>
      </c>
      <c r="D207" s="9">
        <v>-5395345.3799999999</v>
      </c>
      <c r="E207" s="9">
        <v>8388879.3100000005</v>
      </c>
      <c r="F207" s="10">
        <v>0</v>
      </c>
      <c r="G207" s="9">
        <v>8388879.3100000005</v>
      </c>
      <c r="H207" s="9">
        <v>8388879.3100000005</v>
      </c>
      <c r="I207" s="9">
        <v>8388879.3100000005</v>
      </c>
      <c r="J207" s="10">
        <v>0</v>
      </c>
      <c r="K207" s="11" t="s">
        <v>23</v>
      </c>
      <c r="L207" s="11" t="s">
        <v>23</v>
      </c>
      <c r="M207" s="11" t="s">
        <v>90</v>
      </c>
    </row>
    <row r="208" spans="1:13" x14ac:dyDescent="0.2">
      <c r="A208" s="20" t="s">
        <v>284</v>
      </c>
      <c r="B208" s="9">
        <v>10317028.34</v>
      </c>
      <c r="C208" s="9">
        <v>17400469.68</v>
      </c>
      <c r="D208" s="9">
        <v>-7083441.3399999999</v>
      </c>
      <c r="E208" s="9">
        <v>17400469.68</v>
      </c>
      <c r="F208" s="10">
        <v>0</v>
      </c>
      <c r="G208" s="9">
        <v>17400469.68</v>
      </c>
      <c r="H208" s="9">
        <v>17400469.68</v>
      </c>
      <c r="I208" s="9">
        <v>17400469.68</v>
      </c>
      <c r="J208" s="10">
        <v>0</v>
      </c>
      <c r="K208" s="11" t="s">
        <v>23</v>
      </c>
      <c r="L208" s="11" t="s">
        <v>23</v>
      </c>
      <c r="M208" s="11" t="s">
        <v>90</v>
      </c>
    </row>
    <row r="209" spans="1:13" x14ac:dyDescent="0.2">
      <c r="A209" s="20" t="s">
        <v>285</v>
      </c>
      <c r="B209" s="9">
        <v>9313216.6600000001</v>
      </c>
      <c r="C209" s="9">
        <v>14085439.49</v>
      </c>
      <c r="D209" s="9">
        <v>-4772222.83</v>
      </c>
      <c r="E209" s="9">
        <v>14085439.49</v>
      </c>
      <c r="F209" s="10">
        <v>0</v>
      </c>
      <c r="G209" s="9">
        <v>14085439.49</v>
      </c>
      <c r="H209" s="9">
        <v>14085439.49</v>
      </c>
      <c r="I209" s="9">
        <v>14085439.49</v>
      </c>
      <c r="J209" s="10">
        <v>0</v>
      </c>
      <c r="K209" s="11" t="s">
        <v>23</v>
      </c>
      <c r="L209" s="11" t="s">
        <v>23</v>
      </c>
      <c r="M209" s="11" t="s">
        <v>90</v>
      </c>
    </row>
    <row r="210" spans="1:13" x14ac:dyDescent="0.2">
      <c r="A210" s="20" t="s">
        <v>286</v>
      </c>
      <c r="B210" s="9">
        <v>2945551.15</v>
      </c>
      <c r="C210" s="9">
        <v>3281665.69</v>
      </c>
      <c r="D210" s="9">
        <v>-336114.54</v>
      </c>
      <c r="E210" s="9">
        <v>3281665.69</v>
      </c>
      <c r="F210" s="10">
        <v>0</v>
      </c>
      <c r="G210" s="9">
        <v>3281665.69</v>
      </c>
      <c r="H210" s="9">
        <v>3281665.69</v>
      </c>
      <c r="I210" s="9">
        <v>3281665.69</v>
      </c>
      <c r="J210" s="10">
        <v>0</v>
      </c>
      <c r="K210" s="11" t="s">
        <v>23</v>
      </c>
      <c r="L210" s="11" t="s">
        <v>23</v>
      </c>
      <c r="M210" s="11" t="s">
        <v>90</v>
      </c>
    </row>
    <row r="211" spans="1:13" x14ac:dyDescent="0.2">
      <c r="A211" s="20" t="s">
        <v>287</v>
      </c>
      <c r="B211" s="9">
        <v>3826221.25</v>
      </c>
      <c r="C211" s="9">
        <v>9113118.9600000009</v>
      </c>
      <c r="D211" s="9">
        <v>-5286897.71</v>
      </c>
      <c r="E211" s="9">
        <v>9113118.9600000009</v>
      </c>
      <c r="F211" s="10">
        <v>0</v>
      </c>
      <c r="G211" s="9">
        <v>9113118.9600000009</v>
      </c>
      <c r="H211" s="9">
        <v>9113118.9600000009</v>
      </c>
      <c r="I211" s="9">
        <v>9113118.9600000009</v>
      </c>
      <c r="J211" s="10">
        <v>0</v>
      </c>
      <c r="K211" s="11" t="s">
        <v>23</v>
      </c>
      <c r="L211" s="11" t="s">
        <v>23</v>
      </c>
      <c r="M211" s="11" t="s">
        <v>90</v>
      </c>
    </row>
    <row r="212" spans="1:13" x14ac:dyDescent="0.2">
      <c r="A212" s="20" t="s">
        <v>288</v>
      </c>
      <c r="B212" s="9">
        <v>6944998.7199999997</v>
      </c>
      <c r="C212" s="9">
        <v>6376032</v>
      </c>
      <c r="D212" s="9">
        <v>568966.72</v>
      </c>
      <c r="E212" s="9">
        <v>6375991.6799999997</v>
      </c>
      <c r="F212" s="10">
        <v>0</v>
      </c>
      <c r="G212" s="9">
        <v>6375991.6799999997</v>
      </c>
      <c r="H212" s="9">
        <v>6375991.6799999997</v>
      </c>
      <c r="I212" s="9">
        <v>6375991.6799999997</v>
      </c>
      <c r="J212" s="10">
        <v>40.32</v>
      </c>
      <c r="K212" s="11" t="s">
        <v>23</v>
      </c>
      <c r="L212" s="11" t="s">
        <v>23</v>
      </c>
      <c r="M212" s="11" t="s">
        <v>90</v>
      </c>
    </row>
    <row r="213" spans="1:13" x14ac:dyDescent="0.2">
      <c r="A213" s="20" t="s">
        <v>289</v>
      </c>
      <c r="B213" s="9">
        <v>11641520.810000001</v>
      </c>
      <c r="C213" s="9">
        <v>10856762.43</v>
      </c>
      <c r="D213" s="9">
        <v>784758.39</v>
      </c>
      <c r="E213" s="9">
        <v>10856762.43</v>
      </c>
      <c r="F213" s="10">
        <v>0</v>
      </c>
      <c r="G213" s="9">
        <v>10856762.43</v>
      </c>
      <c r="H213" s="9">
        <v>10856762.43</v>
      </c>
      <c r="I213" s="9">
        <v>10856762.43</v>
      </c>
      <c r="J213" s="10">
        <v>0</v>
      </c>
      <c r="K213" s="11" t="s">
        <v>23</v>
      </c>
      <c r="L213" s="11" t="s">
        <v>23</v>
      </c>
      <c r="M213" s="11" t="s">
        <v>90</v>
      </c>
    </row>
    <row r="214" spans="1:13" x14ac:dyDescent="0.2">
      <c r="A214" s="20" t="s">
        <v>290</v>
      </c>
      <c r="B214" s="9">
        <v>3437020.43</v>
      </c>
      <c r="C214" s="9">
        <v>2875123.44</v>
      </c>
      <c r="D214" s="9">
        <v>561896.99</v>
      </c>
      <c r="E214" s="9">
        <v>2875122.9</v>
      </c>
      <c r="F214" s="10">
        <v>0</v>
      </c>
      <c r="G214" s="9">
        <v>2875122.9</v>
      </c>
      <c r="H214" s="9">
        <v>2875122.9</v>
      </c>
      <c r="I214" s="9">
        <v>2875122.9</v>
      </c>
      <c r="J214" s="10">
        <v>0.55000000000000004</v>
      </c>
      <c r="K214" s="11" t="s">
        <v>23</v>
      </c>
      <c r="L214" s="11" t="s">
        <v>23</v>
      </c>
      <c r="M214" s="11" t="s">
        <v>90</v>
      </c>
    </row>
    <row r="215" spans="1:13" x14ac:dyDescent="0.2">
      <c r="A215" s="20" t="s">
        <v>291</v>
      </c>
      <c r="B215" s="9">
        <v>3706808.06</v>
      </c>
      <c r="C215" s="10">
        <v>0</v>
      </c>
      <c r="D215" s="9">
        <v>3706808.06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1" t="s">
        <v>23</v>
      </c>
      <c r="L215" s="11" t="s">
        <v>23</v>
      </c>
      <c r="M215" s="11" t="s">
        <v>90</v>
      </c>
    </row>
    <row r="216" spans="1:13" x14ac:dyDescent="0.2">
      <c r="A216" s="20" t="s">
        <v>292</v>
      </c>
      <c r="B216" s="9">
        <v>11599943.939999999</v>
      </c>
      <c r="C216" s="9">
        <v>19610658.379999999</v>
      </c>
      <c r="D216" s="9">
        <v>-8010714.4400000004</v>
      </c>
      <c r="E216" s="9">
        <v>19610658.379999999</v>
      </c>
      <c r="F216" s="10">
        <v>0</v>
      </c>
      <c r="G216" s="9">
        <v>19610658.379999999</v>
      </c>
      <c r="H216" s="9">
        <v>19610658.379999999</v>
      </c>
      <c r="I216" s="9">
        <v>19610658.379999999</v>
      </c>
      <c r="J216" s="10">
        <v>0</v>
      </c>
      <c r="K216" s="11" t="s">
        <v>23</v>
      </c>
      <c r="L216" s="11" t="s">
        <v>23</v>
      </c>
      <c r="M216" s="11" t="s">
        <v>90</v>
      </c>
    </row>
    <row r="217" spans="1:13" x14ac:dyDescent="0.2">
      <c r="A217" s="20" t="s">
        <v>293</v>
      </c>
      <c r="B217" s="9">
        <v>2616570.39</v>
      </c>
      <c r="C217" s="10">
        <v>0</v>
      </c>
      <c r="D217" s="9">
        <v>2616570.39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1" t="s">
        <v>23</v>
      </c>
      <c r="L217" s="11" t="s">
        <v>23</v>
      </c>
      <c r="M217" s="11" t="s">
        <v>90</v>
      </c>
    </row>
    <row r="218" spans="1:13" x14ac:dyDescent="0.2">
      <c r="A218" s="20" t="s">
        <v>294</v>
      </c>
      <c r="B218" s="9">
        <v>15457352.619999999</v>
      </c>
      <c r="C218" s="9">
        <v>3281665.69</v>
      </c>
      <c r="D218" s="9">
        <v>12175686.93</v>
      </c>
      <c r="E218" s="9">
        <v>3281665.69</v>
      </c>
      <c r="F218" s="10">
        <v>0</v>
      </c>
      <c r="G218" s="9">
        <v>3281665.69</v>
      </c>
      <c r="H218" s="9">
        <v>3281665.69</v>
      </c>
      <c r="I218" s="9">
        <v>3281665.69</v>
      </c>
      <c r="J218" s="10">
        <v>0</v>
      </c>
      <c r="K218" s="11" t="s">
        <v>23</v>
      </c>
      <c r="L218" s="11" t="s">
        <v>23</v>
      </c>
      <c r="M218" s="11" t="s">
        <v>90</v>
      </c>
    </row>
    <row r="219" spans="1:13" x14ac:dyDescent="0.2">
      <c r="A219" s="20" t="s">
        <v>295</v>
      </c>
      <c r="B219" s="9">
        <v>12647316.23</v>
      </c>
      <c r="C219" s="10">
        <v>0</v>
      </c>
      <c r="D219" s="9">
        <v>12647316.23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1" t="s">
        <v>23</v>
      </c>
      <c r="L219" s="11" t="s">
        <v>23</v>
      </c>
      <c r="M219" s="11" t="s">
        <v>90</v>
      </c>
    </row>
    <row r="220" spans="1:13" x14ac:dyDescent="0.2">
      <c r="A220" s="20" t="s">
        <v>296</v>
      </c>
      <c r="B220" s="9">
        <v>114522511.3</v>
      </c>
      <c r="C220" s="10">
        <v>0</v>
      </c>
      <c r="D220" s="9">
        <v>114522511.3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1" t="s">
        <v>23</v>
      </c>
      <c r="L220" s="11" t="s">
        <v>23</v>
      </c>
      <c r="M220" s="11" t="s">
        <v>90</v>
      </c>
    </row>
    <row r="221" spans="1:13" x14ac:dyDescent="0.2">
      <c r="A221" s="20" t="s">
        <v>297</v>
      </c>
      <c r="B221" s="9">
        <v>24141120.989999998</v>
      </c>
      <c r="C221" s="10">
        <v>0</v>
      </c>
      <c r="D221" s="9">
        <v>24141120.989999998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1" t="s">
        <v>23</v>
      </c>
      <c r="L221" s="11" t="s">
        <v>23</v>
      </c>
      <c r="M221" s="11" t="s">
        <v>90</v>
      </c>
    </row>
    <row r="222" spans="1:13" x14ac:dyDescent="0.2">
      <c r="A222" s="20" t="s">
        <v>298</v>
      </c>
      <c r="B222" s="9">
        <v>16765406.85</v>
      </c>
      <c r="C222" s="9">
        <v>7233168.71</v>
      </c>
      <c r="D222" s="9">
        <v>9532238.1400000006</v>
      </c>
      <c r="E222" s="9">
        <v>7233169.6799999997</v>
      </c>
      <c r="F222" s="10">
        <v>0</v>
      </c>
      <c r="G222" s="9">
        <v>7233169.6799999997</v>
      </c>
      <c r="H222" s="9">
        <v>7233169.6799999997</v>
      </c>
      <c r="I222" s="9">
        <v>7233169.6799999997</v>
      </c>
      <c r="J222" s="10">
        <v>-0.97</v>
      </c>
      <c r="K222" s="11" t="s">
        <v>24</v>
      </c>
      <c r="L222" s="11" t="s">
        <v>24</v>
      </c>
      <c r="M222" s="11" t="s">
        <v>90</v>
      </c>
    </row>
    <row r="223" spans="1:13" x14ac:dyDescent="0.2">
      <c r="A223" s="20" t="s">
        <v>299</v>
      </c>
      <c r="B223" s="10">
        <v>0</v>
      </c>
      <c r="C223" s="9">
        <v>34076425.5</v>
      </c>
      <c r="D223" s="9">
        <v>-34076425.5</v>
      </c>
      <c r="E223" s="9">
        <v>34076425.5</v>
      </c>
      <c r="F223" s="10">
        <v>0</v>
      </c>
      <c r="G223" s="9">
        <v>34076425.5</v>
      </c>
      <c r="H223" s="9">
        <v>34076425.5</v>
      </c>
      <c r="I223" s="9">
        <v>34076425.5</v>
      </c>
      <c r="J223" s="10">
        <v>0</v>
      </c>
      <c r="K223" s="11" t="s">
        <v>23</v>
      </c>
      <c r="L223" s="11" t="s">
        <v>23</v>
      </c>
      <c r="M223" s="11" t="s">
        <v>90</v>
      </c>
    </row>
    <row r="224" spans="1:13" x14ac:dyDescent="0.2">
      <c r="A224" s="20" t="s">
        <v>300</v>
      </c>
      <c r="B224" s="10">
        <v>0</v>
      </c>
      <c r="C224" s="9">
        <v>31358354.699999999</v>
      </c>
      <c r="D224" s="9">
        <v>-31358354.699999999</v>
      </c>
      <c r="E224" s="9">
        <v>31358354.699999999</v>
      </c>
      <c r="F224" s="10">
        <v>0</v>
      </c>
      <c r="G224" s="9">
        <v>31358354.699999999</v>
      </c>
      <c r="H224" s="9">
        <v>31358354.699999999</v>
      </c>
      <c r="I224" s="9">
        <v>31358354.699999999</v>
      </c>
      <c r="J224" s="10">
        <v>0</v>
      </c>
      <c r="K224" s="11" t="s">
        <v>23</v>
      </c>
      <c r="L224" s="11" t="s">
        <v>23</v>
      </c>
      <c r="M224" s="11" t="s">
        <v>90</v>
      </c>
    </row>
    <row r="225" spans="1:13" x14ac:dyDescent="0.2">
      <c r="A225" s="20" t="s">
        <v>301</v>
      </c>
      <c r="B225" s="10">
        <v>0</v>
      </c>
      <c r="C225" s="9">
        <v>7626220</v>
      </c>
      <c r="D225" s="9">
        <v>-7626220</v>
      </c>
      <c r="E225" s="9">
        <v>7626220</v>
      </c>
      <c r="F225" s="10">
        <v>0</v>
      </c>
      <c r="G225" s="9">
        <v>7626220</v>
      </c>
      <c r="H225" s="9">
        <v>7626220</v>
      </c>
      <c r="I225" s="9">
        <v>7626220</v>
      </c>
      <c r="J225" s="10">
        <v>0</v>
      </c>
      <c r="K225" s="11" t="s">
        <v>23</v>
      </c>
      <c r="L225" s="11" t="s">
        <v>23</v>
      </c>
      <c r="M225" s="11" t="s">
        <v>90</v>
      </c>
    </row>
    <row r="226" spans="1:13" x14ac:dyDescent="0.2">
      <c r="A226" s="20" t="s">
        <v>302</v>
      </c>
      <c r="B226" s="10">
        <v>0</v>
      </c>
      <c r="C226" s="9">
        <v>7728998.4000000004</v>
      </c>
      <c r="D226" s="9">
        <v>-7728998.4000000004</v>
      </c>
      <c r="E226" s="9">
        <v>7728998.4000000004</v>
      </c>
      <c r="F226" s="10">
        <v>0</v>
      </c>
      <c r="G226" s="9">
        <v>7728998.4000000004</v>
      </c>
      <c r="H226" s="9">
        <v>7728998.4000000004</v>
      </c>
      <c r="I226" s="9">
        <v>7728998.4000000004</v>
      </c>
      <c r="J226" s="10">
        <v>0</v>
      </c>
      <c r="K226" s="11" t="s">
        <v>23</v>
      </c>
      <c r="L226" s="11" t="s">
        <v>23</v>
      </c>
      <c r="M226" s="11" t="s">
        <v>90</v>
      </c>
    </row>
    <row r="227" spans="1:13" x14ac:dyDescent="0.2">
      <c r="A227" s="20" t="s">
        <v>303</v>
      </c>
      <c r="B227" s="10">
        <v>0</v>
      </c>
      <c r="C227" s="9">
        <v>3456000</v>
      </c>
      <c r="D227" s="9">
        <v>-3456000</v>
      </c>
      <c r="E227" s="9">
        <v>3456000</v>
      </c>
      <c r="F227" s="10">
        <v>0</v>
      </c>
      <c r="G227" s="9">
        <v>3456000</v>
      </c>
      <c r="H227" s="9">
        <v>3456000</v>
      </c>
      <c r="I227" s="9">
        <v>3456000</v>
      </c>
      <c r="J227" s="10">
        <v>0</v>
      </c>
      <c r="K227" s="11" t="s">
        <v>23</v>
      </c>
      <c r="L227" s="11" t="s">
        <v>23</v>
      </c>
      <c r="M227" s="11" t="s">
        <v>90</v>
      </c>
    </row>
    <row r="228" spans="1:13" x14ac:dyDescent="0.2">
      <c r="A228" s="13" t="s">
        <v>31</v>
      </c>
      <c r="B228" s="19">
        <v>47180929.880000003</v>
      </c>
      <c r="C228" s="19">
        <v>147397924.36000001</v>
      </c>
      <c r="D228" s="19">
        <v>-100216994.48999999</v>
      </c>
      <c r="E228" s="19">
        <v>147096184.06999999</v>
      </c>
      <c r="F228" s="19">
        <v>301736.40000000002</v>
      </c>
      <c r="G228" s="19">
        <v>147397920.47</v>
      </c>
      <c r="H228" s="19">
        <v>147397920.47999999</v>
      </c>
      <c r="I228" s="19">
        <v>147397920.47999999</v>
      </c>
      <c r="J228" s="14">
        <v>3.89</v>
      </c>
      <c r="K228" s="15"/>
      <c r="L228" s="15"/>
      <c r="M228" s="15"/>
    </row>
    <row r="229" spans="1:13" ht="20.399999999999999" x14ac:dyDescent="0.2">
      <c r="A229" s="20" t="s">
        <v>304</v>
      </c>
      <c r="B229" s="9">
        <v>41487601.009999998</v>
      </c>
      <c r="C229" s="9">
        <v>26814023.59</v>
      </c>
      <c r="D229" s="9">
        <v>14673577.41</v>
      </c>
      <c r="E229" s="9">
        <v>26814023.550000001</v>
      </c>
      <c r="F229" s="10">
        <v>0</v>
      </c>
      <c r="G229" s="9">
        <v>26814023.550000001</v>
      </c>
      <c r="H229" s="9">
        <v>26814023.550000001</v>
      </c>
      <c r="I229" s="9">
        <v>26814023.550000001</v>
      </c>
      <c r="J229" s="10">
        <v>0.05</v>
      </c>
      <c r="K229" s="11" t="s">
        <v>23</v>
      </c>
      <c r="L229" s="11" t="s">
        <v>23</v>
      </c>
      <c r="M229" s="11" t="s">
        <v>90</v>
      </c>
    </row>
    <row r="230" spans="1:13" x14ac:dyDescent="0.2">
      <c r="A230" s="20" t="s">
        <v>305</v>
      </c>
      <c r="B230" s="9">
        <v>5389592.9500000002</v>
      </c>
      <c r="C230" s="10">
        <v>0</v>
      </c>
      <c r="D230" s="9">
        <v>5389592.9500000002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1" t="s">
        <v>23</v>
      </c>
      <c r="L230" s="11" t="s">
        <v>23</v>
      </c>
      <c r="M230" s="11" t="s">
        <v>90</v>
      </c>
    </row>
    <row r="231" spans="1:13" x14ac:dyDescent="0.2">
      <c r="A231" s="20" t="s">
        <v>306</v>
      </c>
      <c r="B231" s="9">
        <v>303735.92</v>
      </c>
      <c r="C231" s="9">
        <v>297059</v>
      </c>
      <c r="D231" s="9">
        <v>6676.92</v>
      </c>
      <c r="E231" s="9">
        <v>297059</v>
      </c>
      <c r="F231" s="10">
        <v>0</v>
      </c>
      <c r="G231" s="9">
        <v>297059</v>
      </c>
      <c r="H231" s="9">
        <v>297059</v>
      </c>
      <c r="I231" s="9">
        <v>297059</v>
      </c>
      <c r="J231" s="10">
        <v>0</v>
      </c>
      <c r="K231" s="11" t="s">
        <v>23</v>
      </c>
      <c r="L231" s="11" t="s">
        <v>23</v>
      </c>
      <c r="M231" s="11" t="s">
        <v>90</v>
      </c>
    </row>
    <row r="232" spans="1:13" x14ac:dyDescent="0.2">
      <c r="A232" s="20" t="s">
        <v>307</v>
      </c>
      <c r="B232" s="10">
        <v>0</v>
      </c>
      <c r="C232" s="9">
        <v>44342966.259999998</v>
      </c>
      <c r="D232" s="9">
        <v>-44342966.259999998</v>
      </c>
      <c r="E232" s="9">
        <v>44342962.420000002</v>
      </c>
      <c r="F232" s="10">
        <v>0</v>
      </c>
      <c r="G232" s="9">
        <v>44342962.420000002</v>
      </c>
      <c r="H232" s="9">
        <v>44342962.420000002</v>
      </c>
      <c r="I232" s="9">
        <v>44342962.420000002</v>
      </c>
      <c r="J232" s="10">
        <v>3.84</v>
      </c>
      <c r="K232" s="11" t="s">
        <v>23</v>
      </c>
      <c r="L232" s="11" t="s">
        <v>23</v>
      </c>
      <c r="M232" s="11" t="s">
        <v>90</v>
      </c>
    </row>
    <row r="233" spans="1:13" x14ac:dyDescent="0.2">
      <c r="A233" s="20" t="s">
        <v>308</v>
      </c>
      <c r="B233" s="10">
        <v>0</v>
      </c>
      <c r="C233" s="9">
        <v>67019761.189999998</v>
      </c>
      <c r="D233" s="9">
        <v>-67019761.189999998</v>
      </c>
      <c r="E233" s="9">
        <v>66718024.799999997</v>
      </c>
      <c r="F233" s="9">
        <v>301736.40000000002</v>
      </c>
      <c r="G233" s="9">
        <v>67019761.200000003</v>
      </c>
      <c r="H233" s="9">
        <v>67019761.200000003</v>
      </c>
      <c r="I233" s="9">
        <v>67019761.200000003</v>
      </c>
      <c r="J233" s="10">
        <v>0</v>
      </c>
      <c r="K233" s="11" t="s">
        <v>23</v>
      </c>
      <c r="L233" s="11" t="s">
        <v>23</v>
      </c>
      <c r="M233" s="11" t="s">
        <v>90</v>
      </c>
    </row>
    <row r="234" spans="1:13" ht="20.399999999999999" x14ac:dyDescent="0.2">
      <c r="A234" s="20" t="s">
        <v>309</v>
      </c>
      <c r="B234" s="10">
        <v>0</v>
      </c>
      <c r="C234" s="9">
        <v>8924114.3200000003</v>
      </c>
      <c r="D234" s="9">
        <v>-8924114.3200000003</v>
      </c>
      <c r="E234" s="9">
        <v>8924114.3200000003</v>
      </c>
      <c r="F234" s="10">
        <v>0</v>
      </c>
      <c r="G234" s="9">
        <v>8924114.3200000003</v>
      </c>
      <c r="H234" s="9">
        <v>8924114.3200000003</v>
      </c>
      <c r="I234" s="9">
        <v>8924114.3200000003</v>
      </c>
      <c r="J234" s="10">
        <v>0</v>
      </c>
      <c r="K234" s="11" t="s">
        <v>23</v>
      </c>
      <c r="L234" s="11" t="s">
        <v>23</v>
      </c>
      <c r="M234" s="11" t="s">
        <v>90</v>
      </c>
    </row>
    <row r="235" spans="1:13" x14ac:dyDescent="0.2">
      <c r="A235" s="13" t="s">
        <v>32</v>
      </c>
      <c r="B235" s="19">
        <v>36366817.880000003</v>
      </c>
      <c r="C235" s="19">
        <v>66845501.640000001</v>
      </c>
      <c r="D235" s="19">
        <v>-30478683.760000002</v>
      </c>
      <c r="E235" s="19">
        <v>52254596.670000002</v>
      </c>
      <c r="F235" s="19">
        <v>14574841.060000001</v>
      </c>
      <c r="G235" s="19">
        <v>66829437.740000002</v>
      </c>
      <c r="H235" s="19">
        <v>66829437.740000002</v>
      </c>
      <c r="I235" s="19">
        <v>66845490.68</v>
      </c>
      <c r="J235" s="14">
        <v>10.95</v>
      </c>
      <c r="K235" s="15"/>
      <c r="L235" s="15"/>
      <c r="M235" s="15"/>
    </row>
    <row r="236" spans="1:13" x14ac:dyDescent="0.2">
      <c r="A236" s="20" t="s">
        <v>310</v>
      </c>
      <c r="B236" s="9">
        <v>22639004.800000001</v>
      </c>
      <c r="C236" s="9">
        <v>31910971.43</v>
      </c>
      <c r="D236" s="9">
        <v>-9271966.6300000008</v>
      </c>
      <c r="E236" s="9">
        <v>26027601.48</v>
      </c>
      <c r="F236" s="9">
        <v>5883360</v>
      </c>
      <c r="G236" s="9">
        <v>31910961.48</v>
      </c>
      <c r="H236" s="9">
        <v>31910961.48</v>
      </c>
      <c r="I236" s="9">
        <v>31910961.48</v>
      </c>
      <c r="J236" s="10">
        <v>9.9499999999999993</v>
      </c>
      <c r="K236" s="11" t="s">
        <v>23</v>
      </c>
      <c r="L236" s="11" t="s">
        <v>23</v>
      </c>
      <c r="M236" s="11" t="s">
        <v>90</v>
      </c>
    </row>
    <row r="237" spans="1:13" x14ac:dyDescent="0.2">
      <c r="A237" s="20" t="s">
        <v>311</v>
      </c>
      <c r="B237" s="9">
        <v>12447273.859999999</v>
      </c>
      <c r="C237" s="9">
        <v>15481389.119999999</v>
      </c>
      <c r="D237" s="9">
        <v>-3034115.26</v>
      </c>
      <c r="E237" s="9">
        <v>6773854.0999999996</v>
      </c>
      <c r="F237" s="9">
        <v>8691481.0600000005</v>
      </c>
      <c r="G237" s="9">
        <v>15465335.16</v>
      </c>
      <c r="H237" s="9">
        <v>15465335.16</v>
      </c>
      <c r="I237" s="9">
        <v>15481388.109999999</v>
      </c>
      <c r="J237" s="10">
        <v>1.01</v>
      </c>
      <c r="K237" s="11" t="s">
        <v>23</v>
      </c>
      <c r="L237" s="11" t="s">
        <v>23</v>
      </c>
      <c r="M237" s="11" t="s">
        <v>90</v>
      </c>
    </row>
    <row r="238" spans="1:13" ht="20.399999999999999" x14ac:dyDescent="0.2">
      <c r="A238" s="20" t="s">
        <v>312</v>
      </c>
      <c r="B238" s="9">
        <v>1280539.21</v>
      </c>
      <c r="C238" s="10">
        <v>-0.01</v>
      </c>
      <c r="D238" s="9">
        <v>1280539.22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-0.01</v>
      </c>
      <c r="K238" s="11" t="s">
        <v>23</v>
      </c>
      <c r="L238" s="11" t="s">
        <v>23</v>
      </c>
      <c r="M238" s="11" t="s">
        <v>90</v>
      </c>
    </row>
    <row r="239" spans="1:13" x14ac:dyDescent="0.2">
      <c r="A239" s="20" t="s">
        <v>313</v>
      </c>
      <c r="B239" s="10">
        <v>0</v>
      </c>
      <c r="C239" s="9">
        <v>5604510.2800000003</v>
      </c>
      <c r="D239" s="9">
        <v>-5604510.2800000003</v>
      </c>
      <c r="E239" s="9">
        <v>5604510.2800000003</v>
      </c>
      <c r="F239" s="10">
        <v>0</v>
      </c>
      <c r="G239" s="9">
        <v>5604510.2800000003</v>
      </c>
      <c r="H239" s="9">
        <v>5604510.2800000003</v>
      </c>
      <c r="I239" s="9">
        <v>5604510.2800000003</v>
      </c>
      <c r="J239" s="10">
        <v>0</v>
      </c>
      <c r="K239" s="11" t="s">
        <v>23</v>
      </c>
      <c r="L239" s="11" t="s">
        <v>23</v>
      </c>
      <c r="M239" s="11" t="s">
        <v>90</v>
      </c>
    </row>
    <row r="240" spans="1:13" x14ac:dyDescent="0.2">
      <c r="A240" s="20" t="s">
        <v>314</v>
      </c>
      <c r="B240" s="10">
        <v>0</v>
      </c>
      <c r="C240" s="9">
        <v>13848630.810000001</v>
      </c>
      <c r="D240" s="9">
        <v>-13848630.810000001</v>
      </c>
      <c r="E240" s="9">
        <v>13848630.810000001</v>
      </c>
      <c r="F240" s="10">
        <v>0</v>
      </c>
      <c r="G240" s="9">
        <v>13848630.810000001</v>
      </c>
      <c r="H240" s="9">
        <v>13848630.810000001</v>
      </c>
      <c r="I240" s="9">
        <v>13848630.810000001</v>
      </c>
      <c r="J240" s="10">
        <v>0</v>
      </c>
      <c r="K240" s="11" t="s">
        <v>23</v>
      </c>
      <c r="L240" s="11" t="s">
        <v>23</v>
      </c>
      <c r="M240" s="11" t="s">
        <v>90</v>
      </c>
    </row>
    <row r="241" spans="1:13" x14ac:dyDescent="0.2">
      <c r="A241" s="13" t="s">
        <v>33</v>
      </c>
      <c r="B241" s="19">
        <v>126196481.98999999</v>
      </c>
      <c r="C241" s="19">
        <v>71154041.120000005</v>
      </c>
      <c r="D241" s="19">
        <v>55042440.869999997</v>
      </c>
      <c r="E241" s="19">
        <v>66467077.25</v>
      </c>
      <c r="F241" s="19">
        <v>4633962.43</v>
      </c>
      <c r="G241" s="19">
        <v>71101039.680000007</v>
      </c>
      <c r="H241" s="19">
        <v>71101039.680000007</v>
      </c>
      <c r="I241" s="19">
        <v>71153645.75</v>
      </c>
      <c r="J241" s="14">
        <v>395.37</v>
      </c>
      <c r="K241" s="15"/>
      <c r="L241" s="15"/>
      <c r="M241" s="15"/>
    </row>
    <row r="242" spans="1:13" x14ac:dyDescent="0.2">
      <c r="A242" s="20" t="s">
        <v>315</v>
      </c>
      <c r="B242" s="9">
        <v>3827180.15</v>
      </c>
      <c r="C242" s="9">
        <v>938672</v>
      </c>
      <c r="D242" s="9">
        <v>2888508.15</v>
      </c>
      <c r="E242" s="10">
        <v>0</v>
      </c>
      <c r="F242" s="9">
        <v>938672</v>
      </c>
      <c r="G242" s="9">
        <v>938672</v>
      </c>
      <c r="H242" s="9">
        <v>938672</v>
      </c>
      <c r="I242" s="9">
        <v>938672</v>
      </c>
      <c r="J242" s="10">
        <v>0</v>
      </c>
      <c r="K242" s="11" t="s">
        <v>23</v>
      </c>
      <c r="L242" s="11" t="s">
        <v>23</v>
      </c>
      <c r="M242" s="11" t="s">
        <v>90</v>
      </c>
    </row>
    <row r="243" spans="1:13" x14ac:dyDescent="0.2">
      <c r="A243" s="20" t="s">
        <v>316</v>
      </c>
      <c r="B243" s="9">
        <v>2018513.54</v>
      </c>
      <c r="C243" s="9">
        <v>527586.5</v>
      </c>
      <c r="D243" s="9">
        <v>1490927.04</v>
      </c>
      <c r="E243" s="10">
        <v>0</v>
      </c>
      <c r="F243" s="9">
        <v>569398.43000000005</v>
      </c>
      <c r="G243" s="9">
        <v>569398.43000000005</v>
      </c>
      <c r="H243" s="9">
        <v>569398.43000000005</v>
      </c>
      <c r="I243" s="9">
        <v>527586.5</v>
      </c>
      <c r="J243" s="10">
        <v>-0.01</v>
      </c>
      <c r="K243" s="11" t="s">
        <v>24</v>
      </c>
      <c r="L243" s="11" t="s">
        <v>24</v>
      </c>
      <c r="M243" s="11" t="s">
        <v>90</v>
      </c>
    </row>
    <row r="244" spans="1:13" x14ac:dyDescent="0.2">
      <c r="A244" s="20" t="s">
        <v>317</v>
      </c>
      <c r="B244" s="9">
        <v>96070114.540000007</v>
      </c>
      <c r="C244" s="9">
        <v>42001617.5</v>
      </c>
      <c r="D244" s="9">
        <v>54068497.039999999</v>
      </c>
      <c r="E244" s="9">
        <v>42001617.5</v>
      </c>
      <c r="F244" s="10">
        <v>0</v>
      </c>
      <c r="G244" s="9">
        <v>42001617.5</v>
      </c>
      <c r="H244" s="9">
        <v>42001617.5</v>
      </c>
      <c r="I244" s="9">
        <v>42001617.5</v>
      </c>
      <c r="J244" s="10">
        <v>0</v>
      </c>
      <c r="K244" s="11" t="s">
        <v>23</v>
      </c>
      <c r="L244" s="11" t="s">
        <v>23</v>
      </c>
      <c r="M244" s="11" t="s">
        <v>90</v>
      </c>
    </row>
    <row r="245" spans="1:13" x14ac:dyDescent="0.2">
      <c r="A245" s="20" t="s">
        <v>318</v>
      </c>
      <c r="B245" s="9">
        <v>15933.73</v>
      </c>
      <c r="C245" s="9">
        <v>498420.04</v>
      </c>
      <c r="D245" s="9">
        <v>-482486.31</v>
      </c>
      <c r="E245" s="9">
        <v>498420</v>
      </c>
      <c r="F245" s="10">
        <v>0</v>
      </c>
      <c r="G245" s="9">
        <v>498420</v>
      </c>
      <c r="H245" s="9">
        <v>498420</v>
      </c>
      <c r="I245" s="9">
        <v>498420</v>
      </c>
      <c r="J245" s="10">
        <v>0.04</v>
      </c>
      <c r="K245" s="11" t="s">
        <v>23</v>
      </c>
      <c r="L245" s="11" t="s">
        <v>23</v>
      </c>
      <c r="M245" s="11" t="s">
        <v>90</v>
      </c>
    </row>
    <row r="246" spans="1:13" x14ac:dyDescent="0.2">
      <c r="A246" s="20" t="s">
        <v>319</v>
      </c>
      <c r="B246" s="9">
        <v>4110329.01</v>
      </c>
      <c r="C246" s="9">
        <v>2936444</v>
      </c>
      <c r="D246" s="9">
        <v>1173885.01</v>
      </c>
      <c r="E246" s="10">
        <v>0</v>
      </c>
      <c r="F246" s="9">
        <v>2841720</v>
      </c>
      <c r="G246" s="9">
        <v>2841720</v>
      </c>
      <c r="H246" s="9">
        <v>2841720</v>
      </c>
      <c r="I246" s="9">
        <v>2936138</v>
      </c>
      <c r="J246" s="10">
        <v>306</v>
      </c>
      <c r="K246" s="11" t="s">
        <v>23</v>
      </c>
      <c r="L246" s="11" t="s">
        <v>23</v>
      </c>
      <c r="M246" s="11" t="s">
        <v>101</v>
      </c>
    </row>
    <row r="247" spans="1:13" x14ac:dyDescent="0.2">
      <c r="A247" s="20" t="s">
        <v>320</v>
      </c>
      <c r="B247" s="9">
        <v>819181.59</v>
      </c>
      <c r="C247" s="9">
        <v>284171.99</v>
      </c>
      <c r="D247" s="9">
        <v>535009.6</v>
      </c>
      <c r="E247" s="10">
        <v>0</v>
      </c>
      <c r="F247" s="9">
        <v>284172</v>
      </c>
      <c r="G247" s="9">
        <v>284172</v>
      </c>
      <c r="H247" s="9">
        <v>284172</v>
      </c>
      <c r="I247" s="9">
        <v>284172</v>
      </c>
      <c r="J247" s="10">
        <v>-0.01</v>
      </c>
      <c r="K247" s="11" t="s">
        <v>23</v>
      </c>
      <c r="L247" s="11" t="s">
        <v>23</v>
      </c>
      <c r="M247" s="11" t="s">
        <v>90</v>
      </c>
    </row>
    <row r="248" spans="1:13" x14ac:dyDescent="0.2">
      <c r="A248" s="20" t="s">
        <v>321</v>
      </c>
      <c r="B248" s="9">
        <v>141391.5</v>
      </c>
      <c r="C248" s="10">
        <v>0</v>
      </c>
      <c r="D248" s="9">
        <v>141391.5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1" t="s">
        <v>23</v>
      </c>
      <c r="L248" s="11" t="s">
        <v>23</v>
      </c>
      <c r="M248" s="11" t="s">
        <v>90</v>
      </c>
    </row>
    <row r="249" spans="1:13" x14ac:dyDescent="0.2">
      <c r="A249" s="20" t="s">
        <v>322</v>
      </c>
      <c r="B249" s="9">
        <v>978463.89</v>
      </c>
      <c r="C249" s="10">
        <v>0</v>
      </c>
      <c r="D249" s="9">
        <v>978463.89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1" t="s">
        <v>23</v>
      </c>
      <c r="L249" s="11" t="s">
        <v>23</v>
      </c>
      <c r="M249" s="11" t="s">
        <v>90</v>
      </c>
    </row>
    <row r="250" spans="1:13" x14ac:dyDescent="0.2">
      <c r="A250" s="20" t="s">
        <v>323</v>
      </c>
      <c r="B250" s="9">
        <v>7806.89</v>
      </c>
      <c r="C250" s="10">
        <v>0</v>
      </c>
      <c r="D250" s="9">
        <v>7806.89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1" t="s">
        <v>23</v>
      </c>
      <c r="L250" s="11" t="s">
        <v>23</v>
      </c>
      <c r="M250" s="11" t="s">
        <v>90</v>
      </c>
    </row>
    <row r="251" spans="1:13" ht="20.399999999999999" x14ac:dyDescent="0.2">
      <c r="A251" s="20" t="s">
        <v>324</v>
      </c>
      <c r="B251" s="9">
        <v>56599.97</v>
      </c>
      <c r="C251" s="10">
        <v>0</v>
      </c>
      <c r="D251" s="9">
        <v>56599.97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1" t="s">
        <v>23</v>
      </c>
      <c r="L251" s="11" t="s">
        <v>23</v>
      </c>
      <c r="M251" s="11" t="s">
        <v>90</v>
      </c>
    </row>
    <row r="252" spans="1:13" x14ac:dyDescent="0.2">
      <c r="A252" s="20" t="s">
        <v>325</v>
      </c>
      <c r="B252" s="9">
        <v>698716.9</v>
      </c>
      <c r="C252" s="10">
        <v>0</v>
      </c>
      <c r="D252" s="9">
        <v>698716.9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1" t="s">
        <v>23</v>
      </c>
      <c r="L252" s="11" t="s">
        <v>23</v>
      </c>
      <c r="M252" s="11" t="s">
        <v>90</v>
      </c>
    </row>
    <row r="253" spans="1:13" x14ac:dyDescent="0.2">
      <c r="A253" s="20" t="s">
        <v>326</v>
      </c>
      <c r="B253" s="9">
        <v>7806.89</v>
      </c>
      <c r="C253" s="10">
        <v>0</v>
      </c>
      <c r="D253" s="9">
        <v>7806.89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1" t="s">
        <v>23</v>
      </c>
      <c r="L253" s="11" t="s">
        <v>23</v>
      </c>
      <c r="M253" s="11" t="s">
        <v>90</v>
      </c>
    </row>
    <row r="254" spans="1:13" ht="20.399999999999999" x14ac:dyDescent="0.2">
      <c r="A254" s="20" t="s">
        <v>327</v>
      </c>
      <c r="B254" s="9">
        <v>114772.17</v>
      </c>
      <c r="C254" s="10">
        <v>0</v>
      </c>
      <c r="D254" s="9">
        <v>114772.17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1" t="s">
        <v>23</v>
      </c>
      <c r="L254" s="11" t="s">
        <v>23</v>
      </c>
      <c r="M254" s="11" t="s">
        <v>90</v>
      </c>
    </row>
    <row r="255" spans="1:13" x14ac:dyDescent="0.2">
      <c r="A255" s="20" t="s">
        <v>328</v>
      </c>
      <c r="B255" s="9">
        <v>2289053.71</v>
      </c>
      <c r="C255" s="10">
        <v>0</v>
      </c>
      <c r="D255" s="9">
        <v>2289053.71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1" t="s">
        <v>23</v>
      </c>
      <c r="L255" s="11" t="s">
        <v>23</v>
      </c>
      <c r="M255" s="11" t="s">
        <v>90</v>
      </c>
    </row>
    <row r="256" spans="1:13" x14ac:dyDescent="0.2">
      <c r="A256" s="20" t="s">
        <v>329</v>
      </c>
      <c r="B256" s="9">
        <v>80036.84</v>
      </c>
      <c r="C256" s="10">
        <v>0</v>
      </c>
      <c r="D256" s="9">
        <v>80036.84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1" t="s">
        <v>23</v>
      </c>
      <c r="L256" s="11" t="s">
        <v>23</v>
      </c>
      <c r="M256" s="11" t="s">
        <v>90</v>
      </c>
    </row>
    <row r="257" spans="1:13" x14ac:dyDescent="0.2">
      <c r="A257" s="20" t="s">
        <v>330</v>
      </c>
      <c r="B257" s="9">
        <v>12610612.949999999</v>
      </c>
      <c r="C257" s="9">
        <v>10407000.01</v>
      </c>
      <c r="D257" s="9">
        <v>2203612.9500000002</v>
      </c>
      <c r="E257" s="9">
        <v>10407000</v>
      </c>
      <c r="F257" s="10">
        <v>0</v>
      </c>
      <c r="G257" s="9">
        <v>10407000</v>
      </c>
      <c r="H257" s="9">
        <v>10407000</v>
      </c>
      <c r="I257" s="9">
        <v>10407000</v>
      </c>
      <c r="J257" s="10">
        <v>0.01</v>
      </c>
      <c r="K257" s="11" t="s">
        <v>23</v>
      </c>
      <c r="L257" s="11" t="s">
        <v>23</v>
      </c>
      <c r="M257" s="11" t="s">
        <v>90</v>
      </c>
    </row>
    <row r="258" spans="1:13" x14ac:dyDescent="0.2">
      <c r="A258" s="20" t="s">
        <v>331</v>
      </c>
      <c r="B258" s="9">
        <v>28362.04</v>
      </c>
      <c r="C258" s="9">
        <v>996840.08</v>
      </c>
      <c r="D258" s="9">
        <v>-968478.04</v>
      </c>
      <c r="E258" s="9">
        <v>996840</v>
      </c>
      <c r="F258" s="10">
        <v>0</v>
      </c>
      <c r="G258" s="9">
        <v>996840</v>
      </c>
      <c r="H258" s="9">
        <v>996840</v>
      </c>
      <c r="I258" s="9">
        <v>996840</v>
      </c>
      <c r="J258" s="10">
        <v>0.08</v>
      </c>
      <c r="K258" s="11" t="s">
        <v>23</v>
      </c>
      <c r="L258" s="11" t="s">
        <v>23</v>
      </c>
      <c r="M258" s="11" t="s">
        <v>90</v>
      </c>
    </row>
    <row r="259" spans="1:13" x14ac:dyDescent="0.2">
      <c r="A259" s="20" t="s">
        <v>332</v>
      </c>
      <c r="B259" s="9">
        <v>2048815.27</v>
      </c>
      <c r="C259" s="9">
        <v>2203032</v>
      </c>
      <c r="D259" s="9">
        <v>-154216.73000000001</v>
      </c>
      <c r="E259" s="9">
        <v>2203016.4</v>
      </c>
      <c r="F259" s="10">
        <v>0</v>
      </c>
      <c r="G259" s="9">
        <v>2203016.4</v>
      </c>
      <c r="H259" s="9">
        <v>2203016.4</v>
      </c>
      <c r="I259" s="9">
        <v>2203016.4</v>
      </c>
      <c r="J259" s="10">
        <v>15.6</v>
      </c>
      <c r="K259" s="11" t="s">
        <v>23</v>
      </c>
      <c r="L259" s="11" t="s">
        <v>23</v>
      </c>
      <c r="M259" s="11" t="s">
        <v>90</v>
      </c>
    </row>
    <row r="260" spans="1:13" ht="20.399999999999999" x14ac:dyDescent="0.2">
      <c r="A260" s="20" t="s">
        <v>333</v>
      </c>
      <c r="B260" s="9">
        <v>272790.40000000002</v>
      </c>
      <c r="C260" s="9">
        <v>285264.40000000002</v>
      </c>
      <c r="D260" s="9">
        <v>-12474</v>
      </c>
      <c r="E260" s="9">
        <v>285262.38</v>
      </c>
      <c r="F260" s="10">
        <v>0</v>
      </c>
      <c r="G260" s="9">
        <v>285262.38</v>
      </c>
      <c r="H260" s="9">
        <v>285262.38</v>
      </c>
      <c r="I260" s="9">
        <v>285262.38</v>
      </c>
      <c r="J260" s="10">
        <v>2.02</v>
      </c>
      <c r="K260" s="11" t="s">
        <v>23</v>
      </c>
      <c r="L260" s="11" t="s">
        <v>23</v>
      </c>
      <c r="M260" s="11" t="s">
        <v>90</v>
      </c>
    </row>
    <row r="261" spans="1:13" x14ac:dyDescent="0.2">
      <c r="A261" s="20" t="s">
        <v>334</v>
      </c>
      <c r="B261" s="10">
        <v>0</v>
      </c>
      <c r="C261" s="9">
        <v>3988072.3</v>
      </c>
      <c r="D261" s="9">
        <v>-3988072.3</v>
      </c>
      <c r="E261" s="9">
        <v>3988072.3</v>
      </c>
      <c r="F261" s="10">
        <v>0</v>
      </c>
      <c r="G261" s="9">
        <v>3988072.3</v>
      </c>
      <c r="H261" s="9">
        <v>3988072.3</v>
      </c>
      <c r="I261" s="9">
        <v>3988072.3</v>
      </c>
      <c r="J261" s="10">
        <v>0</v>
      </c>
      <c r="K261" s="11" t="s">
        <v>23</v>
      </c>
      <c r="L261" s="11" t="s">
        <v>23</v>
      </c>
      <c r="M261" s="11" t="s">
        <v>90</v>
      </c>
    </row>
    <row r="262" spans="1:13" x14ac:dyDescent="0.2">
      <c r="A262" s="20" t="s">
        <v>335</v>
      </c>
      <c r="B262" s="10">
        <v>0</v>
      </c>
      <c r="C262" s="9">
        <v>2882890.2</v>
      </c>
      <c r="D262" s="9">
        <v>-2882890.2</v>
      </c>
      <c r="E262" s="9">
        <v>2882861.28</v>
      </c>
      <c r="F262" s="10">
        <v>0</v>
      </c>
      <c r="G262" s="9">
        <v>2882861.28</v>
      </c>
      <c r="H262" s="9">
        <v>2882861.28</v>
      </c>
      <c r="I262" s="9">
        <v>2882861.28</v>
      </c>
      <c r="J262" s="10">
        <v>28.92</v>
      </c>
      <c r="K262" s="11" t="s">
        <v>23</v>
      </c>
      <c r="L262" s="11" t="s">
        <v>23</v>
      </c>
      <c r="M262" s="11" t="s">
        <v>90</v>
      </c>
    </row>
    <row r="263" spans="1:13" x14ac:dyDescent="0.2">
      <c r="A263" s="20" t="s">
        <v>336</v>
      </c>
      <c r="B263" s="10">
        <v>0</v>
      </c>
      <c r="C263" s="9">
        <v>512470.1</v>
      </c>
      <c r="D263" s="9">
        <v>-512470.1</v>
      </c>
      <c r="E263" s="9">
        <v>512431.14</v>
      </c>
      <c r="F263" s="10">
        <v>0</v>
      </c>
      <c r="G263" s="9">
        <v>512431.14</v>
      </c>
      <c r="H263" s="9">
        <v>512431.14</v>
      </c>
      <c r="I263" s="9">
        <v>512431.14</v>
      </c>
      <c r="J263" s="10">
        <v>38.96</v>
      </c>
      <c r="K263" s="11" t="s">
        <v>23</v>
      </c>
      <c r="L263" s="11" t="s">
        <v>23</v>
      </c>
      <c r="M263" s="11" t="s">
        <v>90</v>
      </c>
    </row>
    <row r="264" spans="1:13" x14ac:dyDescent="0.2">
      <c r="A264" s="20" t="s">
        <v>337</v>
      </c>
      <c r="B264" s="10">
        <v>0</v>
      </c>
      <c r="C264" s="9">
        <v>529575</v>
      </c>
      <c r="D264" s="9">
        <v>-529575</v>
      </c>
      <c r="E264" s="9">
        <v>529571.25</v>
      </c>
      <c r="F264" s="10">
        <v>0</v>
      </c>
      <c r="G264" s="9">
        <v>529571.25</v>
      </c>
      <c r="H264" s="9">
        <v>529571.25</v>
      </c>
      <c r="I264" s="9">
        <v>529571.25</v>
      </c>
      <c r="J264" s="10">
        <v>3.75</v>
      </c>
      <c r="K264" s="11" t="s">
        <v>23</v>
      </c>
      <c r="L264" s="11" t="s">
        <v>23</v>
      </c>
      <c r="M264" s="11" t="s">
        <v>90</v>
      </c>
    </row>
    <row r="265" spans="1:13" x14ac:dyDescent="0.2">
      <c r="A265" s="20" t="s">
        <v>338</v>
      </c>
      <c r="B265" s="10">
        <v>0</v>
      </c>
      <c r="C265" s="9">
        <v>1619865</v>
      </c>
      <c r="D265" s="9">
        <v>-1619865</v>
      </c>
      <c r="E265" s="9">
        <v>1619865</v>
      </c>
      <c r="F265" s="10">
        <v>0</v>
      </c>
      <c r="G265" s="9">
        <v>1619865</v>
      </c>
      <c r="H265" s="9">
        <v>1619865</v>
      </c>
      <c r="I265" s="9">
        <v>1619865</v>
      </c>
      <c r="J265" s="10">
        <v>0</v>
      </c>
      <c r="K265" s="11" t="s">
        <v>23</v>
      </c>
      <c r="L265" s="11" t="s">
        <v>23</v>
      </c>
      <c r="M265" s="11" t="s">
        <v>90</v>
      </c>
    </row>
    <row r="266" spans="1:13" x14ac:dyDescent="0.2">
      <c r="A266" s="20" t="s">
        <v>339</v>
      </c>
      <c r="B266" s="10">
        <v>0</v>
      </c>
      <c r="C266" s="9">
        <v>443150</v>
      </c>
      <c r="D266" s="9">
        <v>-443150</v>
      </c>
      <c r="E266" s="9">
        <v>443150</v>
      </c>
      <c r="F266" s="10">
        <v>0</v>
      </c>
      <c r="G266" s="9">
        <v>443150</v>
      </c>
      <c r="H266" s="9">
        <v>443150</v>
      </c>
      <c r="I266" s="9">
        <v>443150</v>
      </c>
      <c r="J266" s="10">
        <v>0</v>
      </c>
      <c r="K266" s="11" t="s">
        <v>23</v>
      </c>
      <c r="L266" s="11" t="s">
        <v>23</v>
      </c>
      <c r="M266" s="11" t="s">
        <v>90</v>
      </c>
    </row>
    <row r="267" spans="1:13" x14ac:dyDescent="0.2">
      <c r="A267" s="20" t="s">
        <v>340</v>
      </c>
      <c r="B267" s="10">
        <v>0</v>
      </c>
      <c r="C267" s="9">
        <v>98970</v>
      </c>
      <c r="D267" s="9">
        <v>-98970</v>
      </c>
      <c r="E267" s="9">
        <v>98970</v>
      </c>
      <c r="F267" s="10">
        <v>0</v>
      </c>
      <c r="G267" s="9">
        <v>98970</v>
      </c>
      <c r="H267" s="9">
        <v>98970</v>
      </c>
      <c r="I267" s="9">
        <v>98970</v>
      </c>
      <c r="J267" s="10">
        <v>0</v>
      </c>
      <c r="K267" s="11" t="s">
        <v>23</v>
      </c>
      <c r="L267" s="11" t="s">
        <v>23</v>
      </c>
      <c r="M267" s="11" t="s">
        <v>90</v>
      </c>
    </row>
    <row r="268" spans="1:13" x14ac:dyDescent="0.2">
      <c r="A268" s="13" t="s">
        <v>34</v>
      </c>
      <c r="B268" s="19">
        <v>164848985.16</v>
      </c>
      <c r="C268" s="19">
        <v>223656013.06</v>
      </c>
      <c r="D268" s="19">
        <v>-58807027.899999999</v>
      </c>
      <c r="E268" s="19">
        <v>137771870.36000001</v>
      </c>
      <c r="F268" s="19">
        <v>85532467.689999998</v>
      </c>
      <c r="G268" s="19">
        <v>223304338.05000001</v>
      </c>
      <c r="H268" s="19">
        <v>223304338.05000001</v>
      </c>
      <c r="I268" s="19">
        <v>223655944.25999999</v>
      </c>
      <c r="J268" s="14">
        <v>68.81</v>
      </c>
      <c r="K268" s="15"/>
      <c r="L268" s="15"/>
      <c r="M268" s="15"/>
    </row>
    <row r="269" spans="1:13" x14ac:dyDescent="0.2">
      <c r="A269" s="20" t="s">
        <v>341</v>
      </c>
      <c r="B269" s="9">
        <v>102660786.78</v>
      </c>
      <c r="C269" s="9">
        <v>104528630.8</v>
      </c>
      <c r="D269" s="9">
        <v>-1867844.02</v>
      </c>
      <c r="E269" s="9">
        <v>37929538.469999999</v>
      </c>
      <c r="F269" s="9">
        <v>66381356.880000003</v>
      </c>
      <c r="G269" s="9">
        <v>104310895.34999999</v>
      </c>
      <c r="H269" s="9">
        <v>104310895.34</v>
      </c>
      <c r="I269" s="9">
        <v>104528604.66</v>
      </c>
      <c r="J269" s="10">
        <v>26.14</v>
      </c>
      <c r="K269" s="11" t="s">
        <v>23</v>
      </c>
      <c r="L269" s="11" t="s">
        <v>23</v>
      </c>
      <c r="M269" s="11" t="s">
        <v>90</v>
      </c>
    </row>
    <row r="270" spans="1:13" x14ac:dyDescent="0.2">
      <c r="A270" s="20" t="s">
        <v>342</v>
      </c>
      <c r="B270" s="9">
        <v>2650524.88</v>
      </c>
      <c r="C270" s="10">
        <v>0</v>
      </c>
      <c r="D270" s="9">
        <v>2650524.88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1" t="s">
        <v>23</v>
      </c>
      <c r="L270" s="11" t="s">
        <v>23</v>
      </c>
      <c r="M270" s="11" t="s">
        <v>90</v>
      </c>
    </row>
    <row r="271" spans="1:13" ht="20.399999999999999" x14ac:dyDescent="0.2">
      <c r="A271" s="20" t="s">
        <v>343</v>
      </c>
      <c r="B271" s="9">
        <v>2365675.5099999998</v>
      </c>
      <c r="C271" s="9">
        <v>760522.89</v>
      </c>
      <c r="D271" s="9">
        <v>1605152.62</v>
      </c>
      <c r="E271" s="10">
        <v>0</v>
      </c>
      <c r="F271" s="9">
        <v>760464.74</v>
      </c>
      <c r="G271" s="9">
        <v>760464.74</v>
      </c>
      <c r="H271" s="9">
        <v>760464.74</v>
      </c>
      <c r="I271" s="9">
        <v>760464.74</v>
      </c>
      <c r="J271" s="10">
        <v>58.15</v>
      </c>
      <c r="K271" s="11" t="s">
        <v>23</v>
      </c>
      <c r="L271" s="11" t="s">
        <v>23</v>
      </c>
      <c r="M271" s="11" t="s">
        <v>101</v>
      </c>
    </row>
    <row r="272" spans="1:13" ht="20.399999999999999" x14ac:dyDescent="0.2">
      <c r="A272" s="20" t="s">
        <v>344</v>
      </c>
      <c r="B272" s="9">
        <v>314978.89</v>
      </c>
      <c r="C272" s="10">
        <v>-0.01</v>
      </c>
      <c r="D272" s="9">
        <v>314978.90000000002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-0.01</v>
      </c>
      <c r="K272" s="11" t="s">
        <v>23</v>
      </c>
      <c r="L272" s="11" t="s">
        <v>23</v>
      </c>
      <c r="M272" s="11" t="s">
        <v>101</v>
      </c>
    </row>
    <row r="273" spans="1:13" ht="20.399999999999999" x14ac:dyDescent="0.2">
      <c r="A273" s="20" t="s">
        <v>345</v>
      </c>
      <c r="B273" s="9">
        <v>26593840.739999998</v>
      </c>
      <c r="C273" s="9">
        <v>12822959.939999999</v>
      </c>
      <c r="D273" s="9">
        <v>13770880.800000001</v>
      </c>
      <c r="E273" s="9">
        <v>5382217.6200000001</v>
      </c>
      <c r="F273" s="9">
        <v>7444831.2400000002</v>
      </c>
      <c r="G273" s="9">
        <v>12827048.859999999</v>
      </c>
      <c r="H273" s="9">
        <v>12827048.859999999</v>
      </c>
      <c r="I273" s="9">
        <v>12822956.220000001</v>
      </c>
      <c r="J273" s="10">
        <v>3.72</v>
      </c>
      <c r="K273" s="11" t="s">
        <v>23</v>
      </c>
      <c r="L273" s="11" t="s">
        <v>24</v>
      </c>
      <c r="M273" s="11" t="s">
        <v>90</v>
      </c>
    </row>
    <row r="274" spans="1:13" x14ac:dyDescent="0.2">
      <c r="A274" s="20" t="s">
        <v>346</v>
      </c>
      <c r="B274" s="9">
        <v>5432201.29</v>
      </c>
      <c r="C274" s="9">
        <v>160650</v>
      </c>
      <c r="D274" s="9">
        <v>5271551.29</v>
      </c>
      <c r="E274" s="10">
        <v>0</v>
      </c>
      <c r="F274" s="9">
        <v>160650</v>
      </c>
      <c r="G274" s="9">
        <v>160650</v>
      </c>
      <c r="H274" s="9">
        <v>160650</v>
      </c>
      <c r="I274" s="9">
        <v>160650</v>
      </c>
      <c r="J274" s="10">
        <v>0</v>
      </c>
      <c r="K274" s="11" t="s">
        <v>23</v>
      </c>
      <c r="L274" s="11" t="s">
        <v>23</v>
      </c>
      <c r="M274" s="11" t="s">
        <v>101</v>
      </c>
    </row>
    <row r="275" spans="1:13" x14ac:dyDescent="0.2">
      <c r="A275" s="20" t="s">
        <v>347</v>
      </c>
      <c r="B275" s="9">
        <v>5370880.46</v>
      </c>
      <c r="C275" s="9">
        <v>142515.59</v>
      </c>
      <c r="D275" s="9">
        <v>5228364.88</v>
      </c>
      <c r="E275" s="10">
        <v>0</v>
      </c>
      <c r="F275" s="10">
        <v>0</v>
      </c>
      <c r="G275" s="10">
        <v>0</v>
      </c>
      <c r="H275" s="10">
        <v>0</v>
      </c>
      <c r="I275" s="9">
        <v>142515.59</v>
      </c>
      <c r="J275" s="10">
        <v>0</v>
      </c>
      <c r="K275" s="11" t="s">
        <v>23</v>
      </c>
      <c r="L275" s="11" t="s">
        <v>23</v>
      </c>
      <c r="M275" s="11" t="s">
        <v>90</v>
      </c>
    </row>
    <row r="276" spans="1:13" ht="20.399999999999999" x14ac:dyDescent="0.2">
      <c r="A276" s="20" t="s">
        <v>348</v>
      </c>
      <c r="B276" s="9">
        <v>2481844.88</v>
      </c>
      <c r="C276" s="9">
        <v>2117494.1800000002</v>
      </c>
      <c r="D276" s="9">
        <v>364350.7</v>
      </c>
      <c r="E276" s="9">
        <v>729459.37</v>
      </c>
      <c r="F276" s="9">
        <v>1387854.81</v>
      </c>
      <c r="G276" s="9">
        <v>2117314.1800000002</v>
      </c>
      <c r="H276" s="9">
        <v>2117314.1800000002</v>
      </c>
      <c r="I276" s="9">
        <v>2117524.12</v>
      </c>
      <c r="J276" s="10">
        <v>-29.94</v>
      </c>
      <c r="K276" s="11" t="s">
        <v>24</v>
      </c>
      <c r="L276" s="11" t="s">
        <v>23</v>
      </c>
      <c r="M276" s="11" t="s">
        <v>90</v>
      </c>
    </row>
    <row r="277" spans="1:13" x14ac:dyDescent="0.2">
      <c r="A277" s="20" t="s">
        <v>349</v>
      </c>
      <c r="B277" s="9">
        <v>16978251.73</v>
      </c>
      <c r="C277" s="9">
        <v>15673279.43</v>
      </c>
      <c r="D277" s="9">
        <v>1304972.3</v>
      </c>
      <c r="E277" s="9">
        <v>6280705.4100000001</v>
      </c>
      <c r="F277" s="9">
        <v>9397310.0199999996</v>
      </c>
      <c r="G277" s="9">
        <v>15678015.43</v>
      </c>
      <c r="H277" s="9">
        <v>15678015.43</v>
      </c>
      <c r="I277" s="9">
        <v>15673279.43</v>
      </c>
      <c r="J277" s="10">
        <v>0</v>
      </c>
      <c r="K277" s="11" t="s">
        <v>23</v>
      </c>
      <c r="L277" s="11" t="s">
        <v>24</v>
      </c>
      <c r="M277" s="11" t="s">
        <v>101</v>
      </c>
    </row>
    <row r="278" spans="1:13" x14ac:dyDescent="0.2">
      <c r="A278" s="20" t="s">
        <v>350</v>
      </c>
      <c r="B278" s="10">
        <v>0</v>
      </c>
      <c r="C278" s="9">
        <v>14441739.75</v>
      </c>
      <c r="D278" s="9">
        <v>-14441739.75</v>
      </c>
      <c r="E278" s="9">
        <v>14441729.039999999</v>
      </c>
      <c r="F278" s="10">
        <v>0</v>
      </c>
      <c r="G278" s="9">
        <v>14441729.039999999</v>
      </c>
      <c r="H278" s="9">
        <v>14441729.039999999</v>
      </c>
      <c r="I278" s="9">
        <v>14441729.039999999</v>
      </c>
      <c r="J278" s="10">
        <v>10.71</v>
      </c>
      <c r="K278" s="11" t="s">
        <v>23</v>
      </c>
      <c r="L278" s="11" t="s">
        <v>23</v>
      </c>
      <c r="M278" s="11" t="s">
        <v>101</v>
      </c>
    </row>
    <row r="279" spans="1:13" x14ac:dyDescent="0.2">
      <c r="A279" s="20" t="s">
        <v>351</v>
      </c>
      <c r="B279" s="10">
        <v>0</v>
      </c>
      <c r="C279" s="9">
        <v>62142000</v>
      </c>
      <c r="D279" s="9">
        <v>-62142000</v>
      </c>
      <c r="E279" s="9">
        <v>62142000</v>
      </c>
      <c r="F279" s="10">
        <v>0</v>
      </c>
      <c r="G279" s="9">
        <v>62142000</v>
      </c>
      <c r="H279" s="9">
        <v>62142000</v>
      </c>
      <c r="I279" s="9">
        <v>62142000</v>
      </c>
      <c r="J279" s="10">
        <v>0</v>
      </c>
      <c r="K279" s="11" t="s">
        <v>23</v>
      </c>
      <c r="L279" s="11" t="s">
        <v>23</v>
      </c>
      <c r="M279" s="11" t="s">
        <v>101</v>
      </c>
    </row>
    <row r="280" spans="1:13" ht="20.399999999999999" x14ac:dyDescent="0.2">
      <c r="A280" s="20" t="s">
        <v>352</v>
      </c>
      <c r="B280" s="10">
        <v>0</v>
      </c>
      <c r="C280" s="9">
        <v>281020.5</v>
      </c>
      <c r="D280" s="9">
        <v>-281020.5</v>
      </c>
      <c r="E280" s="9">
        <v>281020.46000000002</v>
      </c>
      <c r="F280" s="10">
        <v>0</v>
      </c>
      <c r="G280" s="9">
        <v>281020.46000000002</v>
      </c>
      <c r="H280" s="9">
        <v>281020.46000000002</v>
      </c>
      <c r="I280" s="9">
        <v>281020.46000000002</v>
      </c>
      <c r="J280" s="10">
        <v>0.04</v>
      </c>
      <c r="K280" s="11" t="s">
        <v>23</v>
      </c>
      <c r="L280" s="11" t="s">
        <v>23</v>
      </c>
      <c r="M280" s="11" t="s">
        <v>101</v>
      </c>
    </row>
    <row r="281" spans="1:13" x14ac:dyDescent="0.2">
      <c r="A281" s="20" t="s">
        <v>353</v>
      </c>
      <c r="B281" s="10">
        <v>0</v>
      </c>
      <c r="C281" s="9">
        <v>1695200</v>
      </c>
      <c r="D281" s="9">
        <v>-1695200</v>
      </c>
      <c r="E281" s="9">
        <v>1695200</v>
      </c>
      <c r="F281" s="10">
        <v>0</v>
      </c>
      <c r="G281" s="9">
        <v>1695200</v>
      </c>
      <c r="H281" s="9">
        <v>1695200</v>
      </c>
      <c r="I281" s="9">
        <v>1695200</v>
      </c>
      <c r="J281" s="10">
        <v>0</v>
      </c>
      <c r="K281" s="11" t="s">
        <v>23</v>
      </c>
      <c r="L281" s="11" t="s">
        <v>23</v>
      </c>
      <c r="M281" s="11" t="s">
        <v>101</v>
      </c>
    </row>
    <row r="282" spans="1:13" x14ac:dyDescent="0.2">
      <c r="A282" s="20" t="s">
        <v>354</v>
      </c>
      <c r="B282" s="10">
        <v>0</v>
      </c>
      <c r="C282" s="9">
        <v>8890000</v>
      </c>
      <c r="D282" s="9">
        <v>-8890000</v>
      </c>
      <c r="E282" s="9">
        <v>8890000</v>
      </c>
      <c r="F282" s="10">
        <v>0</v>
      </c>
      <c r="G282" s="9">
        <v>8890000</v>
      </c>
      <c r="H282" s="9">
        <v>8890000</v>
      </c>
      <c r="I282" s="9">
        <v>8890000</v>
      </c>
      <c r="J282" s="10">
        <v>0</v>
      </c>
      <c r="K282" s="11" t="s">
        <v>23</v>
      </c>
      <c r="L282" s="11" t="s">
        <v>23</v>
      </c>
      <c r="M282" s="11" t="s">
        <v>101</v>
      </c>
    </row>
    <row r="283" spans="1:13" x14ac:dyDescent="0.2">
      <c r="A283" s="13" t="s">
        <v>35</v>
      </c>
      <c r="B283" s="19">
        <v>389024612.26999998</v>
      </c>
      <c r="C283" s="19">
        <v>352667154.36000001</v>
      </c>
      <c r="D283" s="19">
        <v>36357457.909999996</v>
      </c>
      <c r="E283" s="19">
        <v>119536242.73999999</v>
      </c>
      <c r="F283" s="19">
        <v>233152966.18000001</v>
      </c>
      <c r="G283" s="19">
        <v>352689208.92000002</v>
      </c>
      <c r="H283" s="19">
        <v>352266432.23000002</v>
      </c>
      <c r="I283" s="19">
        <v>352653827.20999998</v>
      </c>
      <c r="J283" s="19">
        <v>13327.15</v>
      </c>
      <c r="K283" s="15"/>
      <c r="L283" s="15"/>
      <c r="M283" s="15"/>
    </row>
    <row r="284" spans="1:13" ht="20.399999999999999" x14ac:dyDescent="0.2">
      <c r="A284" s="20" t="s">
        <v>355</v>
      </c>
      <c r="B284" s="9">
        <v>266713581.55000001</v>
      </c>
      <c r="C284" s="9">
        <v>250491704.22</v>
      </c>
      <c r="D284" s="9">
        <v>16221877.33</v>
      </c>
      <c r="E284" s="9">
        <v>69255701.549999997</v>
      </c>
      <c r="F284" s="9">
        <v>181265149.16</v>
      </c>
      <c r="G284" s="9">
        <v>250520850.71000001</v>
      </c>
      <c r="H284" s="9">
        <v>250098074.03</v>
      </c>
      <c r="I284" s="9">
        <v>250491704.22999999</v>
      </c>
      <c r="J284" s="10">
        <v>0</v>
      </c>
      <c r="K284" s="11" t="s">
        <v>23</v>
      </c>
      <c r="L284" s="11" t="s">
        <v>24</v>
      </c>
      <c r="M284" s="11" t="s">
        <v>90</v>
      </c>
    </row>
    <row r="285" spans="1:13" ht="20.399999999999999" x14ac:dyDescent="0.2">
      <c r="A285" s="20" t="s">
        <v>356</v>
      </c>
      <c r="B285" s="9">
        <v>23028986.32</v>
      </c>
      <c r="C285" s="9">
        <v>13047354.949999999</v>
      </c>
      <c r="D285" s="9">
        <v>9981631.3699999992</v>
      </c>
      <c r="E285" s="9">
        <v>9781667.2400000002</v>
      </c>
      <c r="F285" s="9">
        <v>3261281.39</v>
      </c>
      <c r="G285" s="9">
        <v>13042948.630000001</v>
      </c>
      <c r="H285" s="9">
        <v>13042948.630000001</v>
      </c>
      <c r="I285" s="9">
        <v>13047354.939999999</v>
      </c>
      <c r="J285" s="10">
        <v>0.01</v>
      </c>
      <c r="K285" s="11" t="s">
        <v>23</v>
      </c>
      <c r="L285" s="11" t="s">
        <v>23</v>
      </c>
      <c r="M285" s="11" t="s">
        <v>90</v>
      </c>
    </row>
    <row r="286" spans="1:13" ht="20.399999999999999" x14ac:dyDescent="0.2">
      <c r="A286" s="20" t="s">
        <v>357</v>
      </c>
      <c r="B286" s="9">
        <v>7922089.5300000003</v>
      </c>
      <c r="C286" s="9">
        <v>7060985.4500000002</v>
      </c>
      <c r="D286" s="9">
        <v>861104.08</v>
      </c>
      <c r="E286" s="9">
        <v>1865099.15</v>
      </c>
      <c r="F286" s="9">
        <v>5195955</v>
      </c>
      <c r="G286" s="9">
        <v>7061054.1500000004</v>
      </c>
      <c r="H286" s="9">
        <v>7061054.1500000004</v>
      </c>
      <c r="I286" s="9">
        <v>7060985.4400000004</v>
      </c>
      <c r="J286" s="10">
        <v>0.01</v>
      </c>
      <c r="K286" s="11" t="s">
        <v>23</v>
      </c>
      <c r="L286" s="11" t="s">
        <v>24</v>
      </c>
      <c r="M286" s="11" t="s">
        <v>90</v>
      </c>
    </row>
    <row r="287" spans="1:13" ht="20.399999999999999" x14ac:dyDescent="0.2">
      <c r="A287" s="20" t="s">
        <v>358</v>
      </c>
      <c r="B287" s="9">
        <v>5736056.8099999996</v>
      </c>
      <c r="C287" s="10">
        <v>0</v>
      </c>
      <c r="D287" s="9">
        <v>5736056.8099999996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1" t="s">
        <v>23</v>
      </c>
      <c r="L287" s="11" t="s">
        <v>23</v>
      </c>
      <c r="M287" s="11" t="s">
        <v>90</v>
      </c>
    </row>
    <row r="288" spans="1:13" ht="20.399999999999999" x14ac:dyDescent="0.2">
      <c r="A288" s="20" t="s">
        <v>359</v>
      </c>
      <c r="B288" s="9">
        <v>1162780.6399999999</v>
      </c>
      <c r="C288" s="9">
        <v>1636553.04</v>
      </c>
      <c r="D288" s="9">
        <v>-473772.4</v>
      </c>
      <c r="E288" s="9">
        <v>321142.90000000002</v>
      </c>
      <c r="F288" s="9">
        <v>1315344.3400000001</v>
      </c>
      <c r="G288" s="9">
        <v>1636487.24</v>
      </c>
      <c r="H288" s="9">
        <v>1636487.24</v>
      </c>
      <c r="I288" s="9">
        <v>1636553.03</v>
      </c>
      <c r="J288" s="10">
        <v>0.01</v>
      </c>
      <c r="K288" s="11" t="s">
        <v>23</v>
      </c>
      <c r="L288" s="11" t="s">
        <v>23</v>
      </c>
      <c r="M288" s="11" t="s">
        <v>90</v>
      </c>
    </row>
    <row r="289" spans="1:13" ht="20.399999999999999" x14ac:dyDescent="0.2">
      <c r="A289" s="20" t="s">
        <v>360</v>
      </c>
      <c r="B289" s="9">
        <v>1992817.05</v>
      </c>
      <c r="C289" s="9">
        <v>586631.30000000005</v>
      </c>
      <c r="D289" s="9">
        <v>1406185.74</v>
      </c>
      <c r="E289" s="9">
        <v>382180.88</v>
      </c>
      <c r="F289" s="9">
        <v>204426.47</v>
      </c>
      <c r="G289" s="9">
        <v>586607.35</v>
      </c>
      <c r="H289" s="9">
        <v>586607.35</v>
      </c>
      <c r="I289" s="9">
        <v>586607.35</v>
      </c>
      <c r="J289" s="10">
        <v>23.95</v>
      </c>
      <c r="K289" s="11" t="s">
        <v>23</v>
      </c>
      <c r="L289" s="11" t="s">
        <v>23</v>
      </c>
      <c r="M289" s="11" t="s">
        <v>90</v>
      </c>
    </row>
    <row r="290" spans="1:13" x14ac:dyDescent="0.2">
      <c r="A290" s="20" t="s">
        <v>361</v>
      </c>
      <c r="B290" s="9">
        <v>41113477.43</v>
      </c>
      <c r="C290" s="10">
        <v>0</v>
      </c>
      <c r="D290" s="9">
        <v>41113477.43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1" t="s">
        <v>23</v>
      </c>
      <c r="L290" s="11" t="s">
        <v>23</v>
      </c>
      <c r="M290" s="11" t="s">
        <v>90</v>
      </c>
    </row>
    <row r="291" spans="1:13" x14ac:dyDescent="0.2">
      <c r="A291" s="20" t="s">
        <v>362</v>
      </c>
      <c r="B291" s="9">
        <v>6323254.1600000001</v>
      </c>
      <c r="C291" s="9">
        <v>5043992.25</v>
      </c>
      <c r="D291" s="9">
        <v>1279261.92</v>
      </c>
      <c r="E291" s="9">
        <v>4276099.28</v>
      </c>
      <c r="F291" s="9">
        <v>767892.72</v>
      </c>
      <c r="G291" s="9">
        <v>5043992</v>
      </c>
      <c r="H291" s="9">
        <v>5043992</v>
      </c>
      <c r="I291" s="9">
        <v>5043992</v>
      </c>
      <c r="J291" s="10">
        <v>0.25</v>
      </c>
      <c r="K291" s="11" t="s">
        <v>23</v>
      </c>
      <c r="L291" s="11" t="s">
        <v>23</v>
      </c>
      <c r="M291" s="11" t="s">
        <v>90</v>
      </c>
    </row>
    <row r="292" spans="1:13" x14ac:dyDescent="0.2">
      <c r="A292" s="20" t="s">
        <v>363</v>
      </c>
      <c r="B292" s="9">
        <v>3250456.51</v>
      </c>
      <c r="C292" s="9">
        <v>3216641.43</v>
      </c>
      <c r="D292" s="9">
        <v>33815.08</v>
      </c>
      <c r="E292" s="9">
        <v>3216642</v>
      </c>
      <c r="F292" s="10">
        <v>0</v>
      </c>
      <c r="G292" s="9">
        <v>3216642</v>
      </c>
      <c r="H292" s="9">
        <v>3216642</v>
      </c>
      <c r="I292" s="9">
        <v>3216642</v>
      </c>
      <c r="J292" s="10">
        <v>-0.56999999999999995</v>
      </c>
      <c r="K292" s="11" t="s">
        <v>24</v>
      </c>
      <c r="L292" s="11" t="s">
        <v>24</v>
      </c>
      <c r="M292" s="11" t="s">
        <v>90</v>
      </c>
    </row>
    <row r="293" spans="1:13" ht="20.399999999999999" x14ac:dyDescent="0.2">
      <c r="A293" s="20" t="s">
        <v>364</v>
      </c>
      <c r="B293" s="9">
        <v>31760101.460000001</v>
      </c>
      <c r="C293" s="9">
        <v>13979572.75</v>
      </c>
      <c r="D293" s="9">
        <v>17780528.710000001</v>
      </c>
      <c r="E293" s="9">
        <v>13979572.75</v>
      </c>
      <c r="F293" s="10">
        <v>0</v>
      </c>
      <c r="G293" s="9">
        <v>13979572.75</v>
      </c>
      <c r="H293" s="9">
        <v>13979572.75</v>
      </c>
      <c r="I293" s="9">
        <v>13979572.75</v>
      </c>
      <c r="J293" s="10">
        <v>0</v>
      </c>
      <c r="K293" s="11" t="s">
        <v>23</v>
      </c>
      <c r="L293" s="11" t="s">
        <v>23</v>
      </c>
      <c r="M293" s="11" t="s">
        <v>90</v>
      </c>
    </row>
    <row r="294" spans="1:13" ht="20.399999999999999" x14ac:dyDescent="0.2">
      <c r="A294" s="20" t="s">
        <v>365</v>
      </c>
      <c r="B294" s="9">
        <v>21010.81</v>
      </c>
      <c r="C294" s="9">
        <v>17757.240000000002</v>
      </c>
      <c r="D294" s="9">
        <v>3253.57</v>
      </c>
      <c r="E294" s="9">
        <v>17757.240000000002</v>
      </c>
      <c r="F294" s="10">
        <v>0</v>
      </c>
      <c r="G294" s="9">
        <v>17757.240000000002</v>
      </c>
      <c r="H294" s="9">
        <v>17757.240000000002</v>
      </c>
      <c r="I294" s="9">
        <v>17757.240000000002</v>
      </c>
      <c r="J294" s="10">
        <v>0</v>
      </c>
      <c r="K294" s="11" t="s">
        <v>23</v>
      </c>
      <c r="L294" s="11" t="s">
        <v>23</v>
      </c>
      <c r="M294" s="11" t="s">
        <v>90</v>
      </c>
    </row>
    <row r="295" spans="1:13" x14ac:dyDescent="0.2">
      <c r="A295" s="20" t="s">
        <v>366</v>
      </c>
      <c r="B295" s="10">
        <v>0</v>
      </c>
      <c r="C295" s="9">
        <v>24770075.539999999</v>
      </c>
      <c r="D295" s="9">
        <v>-24770075.539999999</v>
      </c>
      <c r="E295" s="9">
        <v>8831429.75</v>
      </c>
      <c r="F295" s="9">
        <v>15938645.800000001</v>
      </c>
      <c r="G295" s="9">
        <v>24770075.550000001</v>
      </c>
      <c r="H295" s="9">
        <v>24770075.550000001</v>
      </c>
      <c r="I295" s="9">
        <v>24770075.550000001</v>
      </c>
      <c r="J295" s="10">
        <v>-0.01</v>
      </c>
      <c r="K295" s="11" t="s">
        <v>23</v>
      </c>
      <c r="L295" s="11" t="s">
        <v>23</v>
      </c>
      <c r="M295" s="11" t="s">
        <v>101</v>
      </c>
    </row>
    <row r="296" spans="1:13" x14ac:dyDescent="0.2">
      <c r="A296" s="20" t="s">
        <v>367</v>
      </c>
      <c r="B296" s="10">
        <v>0</v>
      </c>
      <c r="C296" s="9">
        <v>22040928</v>
      </c>
      <c r="D296" s="9">
        <v>-22040928</v>
      </c>
      <c r="E296" s="10">
        <v>0</v>
      </c>
      <c r="F296" s="9">
        <v>22038365.649999999</v>
      </c>
      <c r="G296" s="9">
        <v>22038365.649999999</v>
      </c>
      <c r="H296" s="9">
        <v>22038365.649999999</v>
      </c>
      <c r="I296" s="9">
        <v>22027727.050000001</v>
      </c>
      <c r="J296" s="9">
        <v>13200.95</v>
      </c>
      <c r="K296" s="11" t="s">
        <v>23</v>
      </c>
      <c r="L296" s="11" t="s">
        <v>23</v>
      </c>
      <c r="M296" s="11" t="s">
        <v>101</v>
      </c>
    </row>
    <row r="297" spans="1:13" x14ac:dyDescent="0.2">
      <c r="A297" s="20" t="s">
        <v>368</v>
      </c>
      <c r="B297" s="10">
        <v>0</v>
      </c>
      <c r="C297" s="9">
        <v>467562.58</v>
      </c>
      <c r="D297" s="9">
        <v>-467562.58</v>
      </c>
      <c r="E297" s="10">
        <v>0</v>
      </c>
      <c r="F297" s="9">
        <v>467462.94</v>
      </c>
      <c r="G297" s="9">
        <v>467462.94</v>
      </c>
      <c r="H297" s="9">
        <v>467462.94</v>
      </c>
      <c r="I297" s="9">
        <v>467462.94</v>
      </c>
      <c r="J297" s="10">
        <v>99.64</v>
      </c>
      <c r="K297" s="11" t="s">
        <v>23</v>
      </c>
      <c r="L297" s="11" t="s">
        <v>23</v>
      </c>
      <c r="M297" s="11" t="s">
        <v>90</v>
      </c>
    </row>
    <row r="298" spans="1:13" x14ac:dyDescent="0.2">
      <c r="A298" s="20" t="s">
        <v>369</v>
      </c>
      <c r="B298" s="10">
        <v>0</v>
      </c>
      <c r="C298" s="9">
        <v>2698445.6</v>
      </c>
      <c r="D298" s="9">
        <v>-2698445.6</v>
      </c>
      <c r="E298" s="10">
        <v>0</v>
      </c>
      <c r="F298" s="9">
        <v>2698442.69</v>
      </c>
      <c r="G298" s="9">
        <v>2698442.69</v>
      </c>
      <c r="H298" s="9">
        <v>2698442.69</v>
      </c>
      <c r="I298" s="9">
        <v>2698442.69</v>
      </c>
      <c r="J298" s="10">
        <v>2.91</v>
      </c>
      <c r="K298" s="11" t="s">
        <v>23</v>
      </c>
      <c r="L298" s="11" t="s">
        <v>23</v>
      </c>
      <c r="M298" s="11" t="s">
        <v>90</v>
      </c>
    </row>
    <row r="299" spans="1:13" x14ac:dyDescent="0.2">
      <c r="A299" s="20" t="s">
        <v>370</v>
      </c>
      <c r="B299" s="10">
        <v>0</v>
      </c>
      <c r="C299" s="9">
        <v>4926150</v>
      </c>
      <c r="D299" s="9">
        <v>-4926150</v>
      </c>
      <c r="E299" s="9">
        <v>4926150</v>
      </c>
      <c r="F299" s="10">
        <v>0</v>
      </c>
      <c r="G299" s="9">
        <v>4926150</v>
      </c>
      <c r="H299" s="9">
        <v>4926150</v>
      </c>
      <c r="I299" s="9">
        <v>4926150</v>
      </c>
      <c r="J299" s="10">
        <v>0</v>
      </c>
      <c r="K299" s="11" t="s">
        <v>23</v>
      </c>
      <c r="L299" s="11" t="s">
        <v>23</v>
      </c>
      <c r="M299" s="11" t="s">
        <v>90</v>
      </c>
    </row>
    <row r="300" spans="1:13" x14ac:dyDescent="0.2">
      <c r="A300" s="20" t="s">
        <v>371</v>
      </c>
      <c r="B300" s="10">
        <v>0</v>
      </c>
      <c r="C300" s="9">
        <v>140000</v>
      </c>
      <c r="D300" s="9">
        <v>-140000</v>
      </c>
      <c r="E300" s="9">
        <v>140000</v>
      </c>
      <c r="F300" s="10">
        <v>0</v>
      </c>
      <c r="G300" s="9">
        <v>140000</v>
      </c>
      <c r="H300" s="9">
        <v>140000</v>
      </c>
      <c r="I300" s="9">
        <v>140000</v>
      </c>
      <c r="J300" s="10">
        <v>0</v>
      </c>
      <c r="K300" s="11" t="s">
        <v>23</v>
      </c>
      <c r="L300" s="11" t="s">
        <v>23</v>
      </c>
      <c r="M300" s="11" t="s">
        <v>90</v>
      </c>
    </row>
    <row r="301" spans="1:13" x14ac:dyDescent="0.2">
      <c r="A301" s="20" t="s">
        <v>372</v>
      </c>
      <c r="B301" s="10">
        <v>0</v>
      </c>
      <c r="C301" s="9">
        <v>2542800</v>
      </c>
      <c r="D301" s="9">
        <v>-2542800</v>
      </c>
      <c r="E301" s="9">
        <v>2542800</v>
      </c>
      <c r="F301" s="10">
        <v>0</v>
      </c>
      <c r="G301" s="9">
        <v>2542800</v>
      </c>
      <c r="H301" s="9">
        <v>2542800</v>
      </c>
      <c r="I301" s="9">
        <v>2542800</v>
      </c>
      <c r="J301" s="10">
        <v>0</v>
      </c>
      <c r="K301" s="11" t="s">
        <v>23</v>
      </c>
      <c r="L301" s="11" t="s">
        <v>23</v>
      </c>
      <c r="M301" s="11" t="s">
        <v>90</v>
      </c>
    </row>
    <row r="302" spans="1:13" x14ac:dyDescent="0.2">
      <c r="A302" s="13" t="s">
        <v>36</v>
      </c>
      <c r="B302" s="19">
        <v>83142292.689999998</v>
      </c>
      <c r="C302" s="19">
        <v>82681372.280000001</v>
      </c>
      <c r="D302" s="19">
        <v>460920.42</v>
      </c>
      <c r="E302" s="19">
        <v>18155529.350000001</v>
      </c>
      <c r="F302" s="19">
        <v>64713543.32</v>
      </c>
      <c r="G302" s="19">
        <v>82869072.670000002</v>
      </c>
      <c r="H302" s="19">
        <v>82869072.670000002</v>
      </c>
      <c r="I302" s="19">
        <v>82594330.799999997</v>
      </c>
      <c r="J302" s="19">
        <v>87041.47</v>
      </c>
      <c r="K302" s="15"/>
      <c r="L302" s="15"/>
      <c r="M302" s="15"/>
    </row>
    <row r="303" spans="1:13" x14ac:dyDescent="0.2">
      <c r="A303" s="20" t="s">
        <v>373</v>
      </c>
      <c r="B303" s="9">
        <v>48645971.130000003</v>
      </c>
      <c r="C303" s="9">
        <v>63359108.439999998</v>
      </c>
      <c r="D303" s="9">
        <v>-14713137.310000001</v>
      </c>
      <c r="E303" s="9">
        <v>10918858.6</v>
      </c>
      <c r="F303" s="9">
        <v>52434103.57</v>
      </c>
      <c r="G303" s="9">
        <v>63352962.170000002</v>
      </c>
      <c r="H303" s="9">
        <v>63352962.170000002</v>
      </c>
      <c r="I303" s="9">
        <v>63294425.469999999</v>
      </c>
      <c r="J303" s="9">
        <v>64682.97</v>
      </c>
      <c r="K303" s="11" t="s">
        <v>23</v>
      </c>
      <c r="L303" s="11" t="s">
        <v>23</v>
      </c>
      <c r="M303" s="11" t="s">
        <v>101</v>
      </c>
    </row>
    <row r="304" spans="1:13" ht="20.399999999999999" x14ac:dyDescent="0.2">
      <c r="A304" s="20" t="s">
        <v>374</v>
      </c>
      <c r="B304" s="9">
        <v>10055851.5</v>
      </c>
      <c r="C304" s="9">
        <v>13292980.68</v>
      </c>
      <c r="D304" s="9">
        <v>-3237129.18</v>
      </c>
      <c r="E304" s="9">
        <v>2816176.2</v>
      </c>
      <c r="F304" s="9">
        <v>10464535.220000001</v>
      </c>
      <c r="G304" s="9">
        <v>13280711.42</v>
      </c>
      <c r="H304" s="9">
        <v>13280711.42</v>
      </c>
      <c r="I304" s="9">
        <v>13270622.17</v>
      </c>
      <c r="J304" s="9">
        <v>22358.51</v>
      </c>
      <c r="K304" s="11" t="s">
        <v>23</v>
      </c>
      <c r="L304" s="11" t="s">
        <v>23</v>
      </c>
      <c r="M304" s="11" t="s">
        <v>101</v>
      </c>
    </row>
    <row r="305" spans="1:13" x14ac:dyDescent="0.2">
      <c r="A305" s="20" t="s">
        <v>375</v>
      </c>
      <c r="B305" s="9">
        <v>18478604.489999998</v>
      </c>
      <c r="C305" s="9">
        <v>1706873.95</v>
      </c>
      <c r="D305" s="9">
        <v>16771730.539999999</v>
      </c>
      <c r="E305" s="9">
        <v>762840</v>
      </c>
      <c r="F305" s="9">
        <v>1150221.8700000001</v>
      </c>
      <c r="G305" s="9">
        <v>1913061.87</v>
      </c>
      <c r="H305" s="9">
        <v>1913061.87</v>
      </c>
      <c r="I305" s="9">
        <v>1706873.95</v>
      </c>
      <c r="J305" s="10">
        <v>0</v>
      </c>
      <c r="K305" s="11" t="s">
        <v>23</v>
      </c>
      <c r="L305" s="11" t="s">
        <v>24</v>
      </c>
      <c r="M305" s="11" t="s">
        <v>101</v>
      </c>
    </row>
    <row r="306" spans="1:13" x14ac:dyDescent="0.2">
      <c r="A306" s="20" t="s">
        <v>376</v>
      </c>
      <c r="B306" s="9">
        <v>4471386.59</v>
      </c>
      <c r="C306" s="9">
        <v>4322409.21</v>
      </c>
      <c r="D306" s="9">
        <v>148977.38</v>
      </c>
      <c r="E306" s="9">
        <v>3657654.55</v>
      </c>
      <c r="F306" s="9">
        <v>664682.67000000004</v>
      </c>
      <c r="G306" s="9">
        <v>4322337.22</v>
      </c>
      <c r="H306" s="9">
        <v>4322337.22</v>
      </c>
      <c r="I306" s="9">
        <v>4322409.22</v>
      </c>
      <c r="J306" s="10">
        <v>0</v>
      </c>
      <c r="K306" s="11" t="s">
        <v>23</v>
      </c>
      <c r="L306" s="11" t="s">
        <v>23</v>
      </c>
      <c r="M306" s="11" t="s">
        <v>90</v>
      </c>
    </row>
    <row r="307" spans="1:13" x14ac:dyDescent="0.2">
      <c r="A307" s="20" t="s">
        <v>377</v>
      </c>
      <c r="B307" s="9">
        <v>1490478.98</v>
      </c>
      <c r="C307" s="10">
        <v>0</v>
      </c>
      <c r="D307" s="9">
        <v>1490478.98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1" t="s">
        <v>23</v>
      </c>
      <c r="L307" s="11" t="s">
        <v>23</v>
      </c>
      <c r="M307" s="11" t="s">
        <v>101</v>
      </c>
    </row>
    <row r="308" spans="1:13" x14ac:dyDescent="0.2">
      <c r="A308" s="13" t="s">
        <v>37</v>
      </c>
      <c r="B308" s="19">
        <v>125024170.40000001</v>
      </c>
      <c r="C308" s="19">
        <v>115798153.67</v>
      </c>
      <c r="D308" s="19">
        <v>9226016.7200000007</v>
      </c>
      <c r="E308" s="19">
        <v>48583277.539999999</v>
      </c>
      <c r="F308" s="19">
        <v>68577534.069999993</v>
      </c>
      <c r="G308" s="19">
        <v>117160811.61</v>
      </c>
      <c r="H308" s="19">
        <v>116691987.89</v>
      </c>
      <c r="I308" s="19">
        <v>115764298.90000001</v>
      </c>
      <c r="J308" s="19">
        <v>33854.78</v>
      </c>
      <c r="K308" s="15"/>
      <c r="L308" s="15"/>
      <c r="M308" s="15"/>
    </row>
    <row r="309" spans="1:13" ht="20.399999999999999" x14ac:dyDescent="0.2">
      <c r="A309" s="20" t="s">
        <v>378</v>
      </c>
      <c r="B309" s="9">
        <v>33180509.859999999</v>
      </c>
      <c r="C309" s="9">
        <v>37438465.869999997</v>
      </c>
      <c r="D309" s="9">
        <v>-4257956.01</v>
      </c>
      <c r="E309" s="9">
        <v>9200467.5600000005</v>
      </c>
      <c r="F309" s="9">
        <v>28309041.379999999</v>
      </c>
      <c r="G309" s="9">
        <v>37509508.939999998</v>
      </c>
      <c r="H309" s="9">
        <v>37511313.979999997</v>
      </c>
      <c r="I309" s="9">
        <v>37405296.670000002</v>
      </c>
      <c r="J309" s="9">
        <v>33169.199999999997</v>
      </c>
      <c r="K309" s="11" t="s">
        <v>23</v>
      </c>
      <c r="L309" s="11" t="s">
        <v>24</v>
      </c>
      <c r="M309" s="11" t="s">
        <v>101</v>
      </c>
    </row>
    <row r="310" spans="1:13" ht="20.399999999999999" x14ac:dyDescent="0.2">
      <c r="A310" s="20" t="s">
        <v>379</v>
      </c>
      <c r="B310" s="9">
        <v>13813433.939999999</v>
      </c>
      <c r="C310" s="9">
        <v>17145234.879999999</v>
      </c>
      <c r="D310" s="9">
        <v>-3331800.94</v>
      </c>
      <c r="E310" s="9">
        <v>3143015.92</v>
      </c>
      <c r="F310" s="9">
        <v>13797397.880000001</v>
      </c>
      <c r="G310" s="9">
        <v>16940413.800000001</v>
      </c>
      <c r="H310" s="9">
        <v>16945840.050000001</v>
      </c>
      <c r="I310" s="9">
        <v>17145234.899999999</v>
      </c>
      <c r="J310" s="10">
        <v>-0.02</v>
      </c>
      <c r="K310" s="11" t="s">
        <v>23</v>
      </c>
      <c r="L310" s="11" t="s">
        <v>23</v>
      </c>
      <c r="M310" s="11" t="s">
        <v>101</v>
      </c>
    </row>
    <row r="311" spans="1:13" ht="20.399999999999999" x14ac:dyDescent="0.2">
      <c r="A311" s="20" t="s">
        <v>380</v>
      </c>
      <c r="B311" s="9">
        <v>7571868.7000000002</v>
      </c>
      <c r="C311" s="9">
        <v>7164024.2199999997</v>
      </c>
      <c r="D311" s="9">
        <v>407844.47</v>
      </c>
      <c r="E311" s="9">
        <v>4658422.66</v>
      </c>
      <c r="F311" s="9">
        <v>3064309.55</v>
      </c>
      <c r="G311" s="9">
        <v>7722732.21</v>
      </c>
      <c r="H311" s="9">
        <v>7349344.2800000003</v>
      </c>
      <c r="I311" s="9">
        <v>7164024.1399999997</v>
      </c>
      <c r="J311" s="10">
        <v>0.09</v>
      </c>
      <c r="K311" s="11" t="s">
        <v>23</v>
      </c>
      <c r="L311" s="11" t="s">
        <v>24</v>
      </c>
      <c r="M311" s="11" t="s">
        <v>101</v>
      </c>
    </row>
    <row r="312" spans="1:13" ht="20.399999999999999" x14ac:dyDescent="0.2">
      <c r="A312" s="20" t="s">
        <v>381</v>
      </c>
      <c r="B312" s="9">
        <v>5453048.4900000002</v>
      </c>
      <c r="C312" s="9">
        <v>770996.78</v>
      </c>
      <c r="D312" s="9">
        <v>4682051.71</v>
      </c>
      <c r="E312" s="9">
        <v>241928.98</v>
      </c>
      <c r="F312" s="9">
        <v>524559.11</v>
      </c>
      <c r="G312" s="9">
        <v>766488.09</v>
      </c>
      <c r="H312" s="9">
        <v>766487.87</v>
      </c>
      <c r="I312" s="9">
        <v>770997.77</v>
      </c>
      <c r="J312" s="10">
        <v>-0.99</v>
      </c>
      <c r="K312" s="11" t="s">
        <v>24</v>
      </c>
      <c r="L312" s="11" t="s">
        <v>23</v>
      </c>
      <c r="M312" s="11" t="s">
        <v>101</v>
      </c>
    </row>
    <row r="313" spans="1:13" ht="20.399999999999999" x14ac:dyDescent="0.2">
      <c r="A313" s="20" t="s">
        <v>382</v>
      </c>
      <c r="B313" s="9">
        <v>4136433.16</v>
      </c>
      <c r="C313" s="9">
        <v>3347266.09</v>
      </c>
      <c r="D313" s="9">
        <v>789167.08</v>
      </c>
      <c r="E313" s="9">
        <v>2217432.54</v>
      </c>
      <c r="F313" s="9">
        <v>1115512.6200000001</v>
      </c>
      <c r="G313" s="9">
        <v>3332945.16</v>
      </c>
      <c r="H313" s="9">
        <v>3332963.01</v>
      </c>
      <c r="I313" s="9">
        <v>3347265.97</v>
      </c>
      <c r="J313" s="10">
        <v>0.11</v>
      </c>
      <c r="K313" s="11" t="s">
        <v>23</v>
      </c>
      <c r="L313" s="11" t="s">
        <v>23</v>
      </c>
      <c r="M313" s="11" t="s">
        <v>101</v>
      </c>
    </row>
    <row r="314" spans="1:13" ht="20.399999999999999" x14ac:dyDescent="0.2">
      <c r="A314" s="20" t="s">
        <v>383</v>
      </c>
      <c r="B314" s="9">
        <v>1500621.16</v>
      </c>
      <c r="C314" s="9">
        <v>963807.33</v>
      </c>
      <c r="D314" s="9">
        <v>536813.82999999996</v>
      </c>
      <c r="E314" s="9">
        <v>739144.18</v>
      </c>
      <c r="F314" s="9">
        <v>224906.43</v>
      </c>
      <c r="G314" s="9">
        <v>964050.61</v>
      </c>
      <c r="H314" s="9">
        <v>964050.61</v>
      </c>
      <c r="I314" s="9">
        <v>963807.34</v>
      </c>
      <c r="J314" s="10">
        <v>0</v>
      </c>
      <c r="K314" s="11" t="s">
        <v>23</v>
      </c>
      <c r="L314" s="11" t="s">
        <v>24</v>
      </c>
      <c r="M314" s="11" t="s">
        <v>101</v>
      </c>
    </row>
    <row r="315" spans="1:13" ht="20.399999999999999" x14ac:dyDescent="0.2">
      <c r="A315" s="20" t="s">
        <v>384</v>
      </c>
      <c r="B315" s="9">
        <v>5859790.0800000001</v>
      </c>
      <c r="C315" s="9">
        <v>5329872.0599999996</v>
      </c>
      <c r="D315" s="9">
        <v>529918.02</v>
      </c>
      <c r="E315" s="9">
        <v>1028624.61</v>
      </c>
      <c r="F315" s="9">
        <v>4574141.9800000004</v>
      </c>
      <c r="G315" s="9">
        <v>5602766.5899999999</v>
      </c>
      <c r="H315" s="9">
        <v>5605205.6100000003</v>
      </c>
      <c r="I315" s="9">
        <v>5329828.4000000004</v>
      </c>
      <c r="J315" s="10">
        <v>43.66</v>
      </c>
      <c r="K315" s="11" t="s">
        <v>23</v>
      </c>
      <c r="L315" s="11" t="s">
        <v>24</v>
      </c>
      <c r="M315" s="11" t="s">
        <v>101</v>
      </c>
    </row>
    <row r="316" spans="1:13" ht="20.399999999999999" x14ac:dyDescent="0.2">
      <c r="A316" s="20" t="s">
        <v>385</v>
      </c>
      <c r="B316" s="9">
        <v>3232390.63</v>
      </c>
      <c r="C316" s="9">
        <v>2089138.14</v>
      </c>
      <c r="D316" s="9">
        <v>1143252.49</v>
      </c>
      <c r="E316" s="10">
        <v>0</v>
      </c>
      <c r="F316" s="9">
        <v>2112303.77</v>
      </c>
      <c r="G316" s="9">
        <v>2112303.77</v>
      </c>
      <c r="H316" s="9">
        <v>2112303.77</v>
      </c>
      <c r="I316" s="9">
        <v>2089138.15</v>
      </c>
      <c r="J316" s="10">
        <v>0</v>
      </c>
      <c r="K316" s="11" t="s">
        <v>23</v>
      </c>
      <c r="L316" s="11" t="s">
        <v>24</v>
      </c>
      <c r="M316" s="11" t="s">
        <v>90</v>
      </c>
    </row>
    <row r="317" spans="1:13" x14ac:dyDescent="0.2">
      <c r="A317" s="20" t="s">
        <v>386</v>
      </c>
      <c r="B317" s="9">
        <v>17163131.600000001</v>
      </c>
      <c r="C317" s="9">
        <v>4491329.62</v>
      </c>
      <c r="D317" s="9">
        <v>12671801.98</v>
      </c>
      <c r="E317" s="9">
        <v>2675642.4900000002</v>
      </c>
      <c r="F317" s="9">
        <v>2129881.04</v>
      </c>
      <c r="G317" s="9">
        <v>4805523.53</v>
      </c>
      <c r="H317" s="9">
        <v>4805523.53</v>
      </c>
      <c r="I317" s="9">
        <v>4491329.72</v>
      </c>
      <c r="J317" s="10">
        <v>-0.1</v>
      </c>
      <c r="K317" s="11" t="s">
        <v>23</v>
      </c>
      <c r="L317" s="11" t="s">
        <v>24</v>
      </c>
      <c r="M317" s="11" t="s">
        <v>90</v>
      </c>
    </row>
    <row r="318" spans="1:13" x14ac:dyDescent="0.2">
      <c r="A318" s="20" t="s">
        <v>387</v>
      </c>
      <c r="B318" s="9">
        <v>13762720.109999999</v>
      </c>
      <c r="C318" s="9">
        <v>934832.26</v>
      </c>
      <c r="D318" s="9">
        <v>12827887.84</v>
      </c>
      <c r="E318" s="9">
        <v>294580.34000000003</v>
      </c>
      <c r="F318" s="9">
        <v>1031202.83</v>
      </c>
      <c r="G318" s="9">
        <v>1325783.17</v>
      </c>
      <c r="H318" s="9">
        <v>1325783.17</v>
      </c>
      <c r="I318" s="9">
        <v>934190.4</v>
      </c>
      <c r="J318" s="10">
        <v>641.86</v>
      </c>
      <c r="K318" s="11" t="s">
        <v>23</v>
      </c>
      <c r="L318" s="11" t="s">
        <v>24</v>
      </c>
      <c r="M318" s="11" t="s">
        <v>101</v>
      </c>
    </row>
    <row r="319" spans="1:13" x14ac:dyDescent="0.2">
      <c r="A319" s="20" t="s">
        <v>388</v>
      </c>
      <c r="B319" s="9">
        <v>6533180.5999999996</v>
      </c>
      <c r="C319" s="9">
        <v>3065797.12</v>
      </c>
      <c r="D319" s="9">
        <v>3467383.48</v>
      </c>
      <c r="E319" s="9">
        <v>941463.24</v>
      </c>
      <c r="F319" s="9">
        <v>1950362.69</v>
      </c>
      <c r="G319" s="9">
        <v>2891825.94</v>
      </c>
      <c r="H319" s="9">
        <v>2891825.94</v>
      </c>
      <c r="I319" s="9">
        <v>3065796.04</v>
      </c>
      <c r="J319" s="10">
        <v>1.08</v>
      </c>
      <c r="K319" s="11" t="s">
        <v>23</v>
      </c>
      <c r="L319" s="11" t="s">
        <v>23</v>
      </c>
      <c r="M319" s="11" t="s">
        <v>101</v>
      </c>
    </row>
    <row r="320" spans="1:13" x14ac:dyDescent="0.2">
      <c r="A320" s="20" t="s">
        <v>389</v>
      </c>
      <c r="B320" s="9">
        <v>3881043.95</v>
      </c>
      <c r="C320" s="9">
        <v>4342402.8</v>
      </c>
      <c r="D320" s="9">
        <v>-461358.85</v>
      </c>
      <c r="E320" s="9">
        <v>2434941.09</v>
      </c>
      <c r="F320" s="9">
        <v>1909189.59</v>
      </c>
      <c r="G320" s="9">
        <v>4344130.68</v>
      </c>
      <c r="H320" s="9">
        <v>4344130.68</v>
      </c>
      <c r="I320" s="9">
        <v>4342402.8</v>
      </c>
      <c r="J320" s="10">
        <v>0</v>
      </c>
      <c r="K320" s="11" t="s">
        <v>23</v>
      </c>
      <c r="L320" s="11" t="s">
        <v>24</v>
      </c>
      <c r="M320" s="11" t="s">
        <v>101</v>
      </c>
    </row>
    <row r="321" spans="1:13" x14ac:dyDescent="0.2">
      <c r="A321" s="20" t="s">
        <v>390</v>
      </c>
      <c r="B321" s="9">
        <v>2007246.22</v>
      </c>
      <c r="C321" s="9">
        <v>739871.63</v>
      </c>
      <c r="D321" s="9">
        <v>1267374.5900000001</v>
      </c>
      <c r="E321" s="9">
        <v>81979.789999999994</v>
      </c>
      <c r="F321" s="9">
        <v>720973.4</v>
      </c>
      <c r="G321" s="9">
        <v>802953.19</v>
      </c>
      <c r="H321" s="9">
        <v>802952.36</v>
      </c>
      <c r="I321" s="9">
        <v>739871.63</v>
      </c>
      <c r="J321" s="10">
        <v>0</v>
      </c>
      <c r="K321" s="11" t="s">
        <v>23</v>
      </c>
      <c r="L321" s="11" t="s">
        <v>24</v>
      </c>
      <c r="M321" s="11" t="s">
        <v>101</v>
      </c>
    </row>
    <row r="322" spans="1:13" x14ac:dyDescent="0.2">
      <c r="A322" s="20" t="s">
        <v>391</v>
      </c>
      <c r="B322" s="9">
        <v>2050097.01</v>
      </c>
      <c r="C322" s="9">
        <v>1116698.55</v>
      </c>
      <c r="D322" s="9">
        <v>933398.46</v>
      </c>
      <c r="E322" s="9">
        <v>25032</v>
      </c>
      <c r="F322" s="9">
        <v>1003044.57</v>
      </c>
      <c r="G322" s="9">
        <v>1028076.57</v>
      </c>
      <c r="H322" s="9">
        <v>1032953.67</v>
      </c>
      <c r="I322" s="9">
        <v>1116698.55</v>
      </c>
      <c r="J322" s="10">
        <v>0</v>
      </c>
      <c r="K322" s="11" t="s">
        <v>23</v>
      </c>
      <c r="L322" s="11" t="s">
        <v>23</v>
      </c>
      <c r="M322" s="11" t="s">
        <v>101</v>
      </c>
    </row>
    <row r="323" spans="1:13" x14ac:dyDescent="0.2">
      <c r="A323" s="20" t="s">
        <v>392</v>
      </c>
      <c r="B323" s="9">
        <v>4878654.8899999997</v>
      </c>
      <c r="C323" s="9">
        <v>3901580.02</v>
      </c>
      <c r="D323" s="9">
        <v>977074.87</v>
      </c>
      <c r="E323" s="9">
        <v>3344858.25</v>
      </c>
      <c r="F323" s="9">
        <v>534982.47</v>
      </c>
      <c r="G323" s="9">
        <v>3879840.72</v>
      </c>
      <c r="H323" s="9">
        <v>3879840.72</v>
      </c>
      <c r="I323" s="9">
        <v>3901580.02</v>
      </c>
      <c r="J323" s="10">
        <v>0</v>
      </c>
      <c r="K323" s="11" t="s">
        <v>23</v>
      </c>
      <c r="L323" s="11" t="s">
        <v>23</v>
      </c>
      <c r="M323" s="11" t="s">
        <v>101</v>
      </c>
    </row>
    <row r="324" spans="1:13" x14ac:dyDescent="0.2">
      <c r="A324" s="20" t="s">
        <v>393</v>
      </c>
      <c r="B324" s="10">
        <v>0</v>
      </c>
      <c r="C324" s="9">
        <v>8723961.3900000006</v>
      </c>
      <c r="D324" s="9">
        <v>-8723961.3900000006</v>
      </c>
      <c r="E324" s="9">
        <v>8723961.3900000006</v>
      </c>
      <c r="F324" s="10">
        <v>0</v>
      </c>
      <c r="G324" s="9">
        <v>8723961.3900000006</v>
      </c>
      <c r="H324" s="9">
        <v>8723961.3900000006</v>
      </c>
      <c r="I324" s="9">
        <v>8723961.3900000006</v>
      </c>
      <c r="J324" s="10">
        <v>0</v>
      </c>
      <c r="K324" s="11" t="s">
        <v>23</v>
      </c>
      <c r="L324" s="11" t="s">
        <v>23</v>
      </c>
      <c r="M324" s="11" t="s">
        <v>90</v>
      </c>
    </row>
    <row r="325" spans="1:13" x14ac:dyDescent="0.2">
      <c r="A325" s="20" t="s">
        <v>394</v>
      </c>
      <c r="B325" s="10">
        <v>0</v>
      </c>
      <c r="C325" s="9">
        <v>1502310.31</v>
      </c>
      <c r="D325" s="9">
        <v>-1502310.31</v>
      </c>
      <c r="E325" s="9">
        <v>206369.69</v>
      </c>
      <c r="F325" s="9">
        <v>1267973.27</v>
      </c>
      <c r="G325" s="9">
        <v>1474342.95</v>
      </c>
      <c r="H325" s="9">
        <v>1474342.95</v>
      </c>
      <c r="I325" s="9">
        <v>1502310.38</v>
      </c>
      <c r="J325" s="10">
        <v>-7.0000000000000007E-2</v>
      </c>
      <c r="K325" s="11" t="s">
        <v>23</v>
      </c>
      <c r="L325" s="11" t="s">
        <v>23</v>
      </c>
      <c r="M325" s="11" t="s">
        <v>90</v>
      </c>
    </row>
    <row r="326" spans="1:13" x14ac:dyDescent="0.2">
      <c r="A326" s="20" t="s">
        <v>395</v>
      </c>
      <c r="B326" s="10">
        <v>0</v>
      </c>
      <c r="C326" s="9">
        <v>3423599.12</v>
      </c>
      <c r="D326" s="9">
        <v>-3423599.12</v>
      </c>
      <c r="E326" s="10">
        <v>0</v>
      </c>
      <c r="F326" s="9">
        <v>3515783.36</v>
      </c>
      <c r="G326" s="9">
        <v>3515783.36</v>
      </c>
      <c r="H326" s="9">
        <v>3515783.36</v>
      </c>
      <c r="I326" s="9">
        <v>3423599.12</v>
      </c>
      <c r="J326" s="10">
        <v>0</v>
      </c>
      <c r="K326" s="11" t="s">
        <v>23</v>
      </c>
      <c r="L326" s="11" t="s">
        <v>24</v>
      </c>
      <c r="M326" s="11" t="s">
        <v>101</v>
      </c>
    </row>
    <row r="327" spans="1:13" x14ac:dyDescent="0.2">
      <c r="A327" s="20" t="s">
        <v>396</v>
      </c>
      <c r="B327" s="10">
        <v>0</v>
      </c>
      <c r="C327" s="9">
        <v>1506648</v>
      </c>
      <c r="D327" s="9">
        <v>-1506648</v>
      </c>
      <c r="E327" s="9">
        <v>1506648</v>
      </c>
      <c r="F327" s="10">
        <v>0</v>
      </c>
      <c r="G327" s="9">
        <v>1506648</v>
      </c>
      <c r="H327" s="9">
        <v>1506648</v>
      </c>
      <c r="I327" s="9">
        <v>1506648</v>
      </c>
      <c r="J327" s="10">
        <v>0</v>
      </c>
      <c r="K327" s="11" t="s">
        <v>23</v>
      </c>
      <c r="L327" s="11" t="s">
        <v>23</v>
      </c>
      <c r="M327" s="11" t="s">
        <v>101</v>
      </c>
    </row>
    <row r="328" spans="1:13" x14ac:dyDescent="0.2">
      <c r="A328" s="20" t="s">
        <v>397</v>
      </c>
      <c r="B328" s="10">
        <v>0</v>
      </c>
      <c r="C328" s="9">
        <v>1872000</v>
      </c>
      <c r="D328" s="9">
        <v>-1872000</v>
      </c>
      <c r="E328" s="9">
        <v>1872000</v>
      </c>
      <c r="F328" s="10">
        <v>0</v>
      </c>
      <c r="G328" s="9">
        <v>1872000</v>
      </c>
      <c r="H328" s="9">
        <v>1872000</v>
      </c>
      <c r="I328" s="9">
        <v>1872000</v>
      </c>
      <c r="J328" s="10">
        <v>0</v>
      </c>
      <c r="K328" s="11" t="s">
        <v>23</v>
      </c>
      <c r="L328" s="11" t="s">
        <v>23</v>
      </c>
      <c r="M328" s="11" t="s">
        <v>101</v>
      </c>
    </row>
    <row r="329" spans="1:13" x14ac:dyDescent="0.2">
      <c r="A329" s="20" t="s">
        <v>398</v>
      </c>
      <c r="B329" s="10">
        <v>0</v>
      </c>
      <c r="C329" s="9">
        <v>1548717.47</v>
      </c>
      <c r="D329" s="9">
        <v>-1548717.47</v>
      </c>
      <c r="E329" s="9">
        <v>757164.8</v>
      </c>
      <c r="F329" s="9">
        <v>791968.13</v>
      </c>
      <c r="G329" s="9">
        <v>1549132.93</v>
      </c>
      <c r="H329" s="9">
        <v>1549132.93</v>
      </c>
      <c r="I329" s="9">
        <v>1548717.51</v>
      </c>
      <c r="J329" s="10">
        <v>-0.04</v>
      </c>
      <c r="K329" s="11" t="s">
        <v>24</v>
      </c>
      <c r="L329" s="11" t="s">
        <v>24</v>
      </c>
      <c r="M329" s="11" t="s">
        <v>90</v>
      </c>
    </row>
    <row r="330" spans="1:13" x14ac:dyDescent="0.2">
      <c r="A330" s="20" t="s">
        <v>399</v>
      </c>
      <c r="B330" s="10">
        <v>0</v>
      </c>
      <c r="C330" s="9">
        <v>770000</v>
      </c>
      <c r="D330" s="9">
        <v>-770000</v>
      </c>
      <c r="E330" s="9">
        <v>880000</v>
      </c>
      <c r="F330" s="10">
        <v>0</v>
      </c>
      <c r="G330" s="9">
        <v>880000</v>
      </c>
      <c r="H330" s="9">
        <v>770000</v>
      </c>
      <c r="I330" s="9">
        <v>770000</v>
      </c>
      <c r="J330" s="10">
        <v>0</v>
      </c>
      <c r="K330" s="11" t="s">
        <v>23</v>
      </c>
      <c r="L330" s="11" t="s">
        <v>24</v>
      </c>
      <c r="M330" s="11" t="s">
        <v>90</v>
      </c>
    </row>
    <row r="331" spans="1:13" x14ac:dyDescent="0.2">
      <c r="A331" s="20" t="s">
        <v>400</v>
      </c>
      <c r="B331" s="10">
        <v>0</v>
      </c>
      <c r="C331" s="9">
        <v>3609600</v>
      </c>
      <c r="D331" s="9">
        <v>-3609600</v>
      </c>
      <c r="E331" s="9">
        <v>3609600</v>
      </c>
      <c r="F331" s="10">
        <v>0</v>
      </c>
      <c r="G331" s="9">
        <v>3609600</v>
      </c>
      <c r="H331" s="9">
        <v>3609600</v>
      </c>
      <c r="I331" s="9">
        <v>3609600</v>
      </c>
      <c r="J331" s="10">
        <v>0</v>
      </c>
      <c r="K331" s="11" t="s">
        <v>23</v>
      </c>
      <c r="L331" s="11" t="s">
        <v>23</v>
      </c>
      <c r="M331" s="11" t="s">
        <v>101</v>
      </c>
    </row>
    <row r="332" spans="1:13" x14ac:dyDescent="0.2">
      <c r="A332" s="13" t="s">
        <v>38</v>
      </c>
      <c r="B332" s="19">
        <v>91370946.299999997</v>
      </c>
      <c r="C332" s="19">
        <v>103825755.04000001</v>
      </c>
      <c r="D332" s="19">
        <v>-12454808.75</v>
      </c>
      <c r="E332" s="19">
        <v>44926198.560000002</v>
      </c>
      <c r="F332" s="19">
        <v>59090861.729999997</v>
      </c>
      <c r="G332" s="19">
        <v>104017060.29000001</v>
      </c>
      <c r="H332" s="19">
        <v>104016029.48999999</v>
      </c>
      <c r="I332" s="19">
        <v>103825754.77</v>
      </c>
      <c r="J332" s="14">
        <v>0.27</v>
      </c>
      <c r="K332" s="15"/>
      <c r="L332" s="15"/>
      <c r="M332" s="15"/>
    </row>
    <row r="333" spans="1:13" x14ac:dyDescent="0.2">
      <c r="A333" s="20" t="s">
        <v>401</v>
      </c>
      <c r="B333" s="9">
        <v>9840386.2200000007</v>
      </c>
      <c r="C333" s="9">
        <v>12769986.66</v>
      </c>
      <c r="D333" s="9">
        <v>-2929600.44</v>
      </c>
      <c r="E333" s="9">
        <v>4590312</v>
      </c>
      <c r="F333" s="9">
        <v>8131744.8099999996</v>
      </c>
      <c r="G333" s="9">
        <v>12722056.810000001</v>
      </c>
      <c r="H333" s="9">
        <v>12722056.810000001</v>
      </c>
      <c r="I333" s="9">
        <v>12769986.67</v>
      </c>
      <c r="J333" s="10">
        <v>0</v>
      </c>
      <c r="K333" s="11" t="s">
        <v>23</v>
      </c>
      <c r="L333" s="11" t="s">
        <v>23</v>
      </c>
      <c r="M333" s="11" t="s">
        <v>90</v>
      </c>
    </row>
    <row r="334" spans="1:13" x14ac:dyDescent="0.2">
      <c r="A334" s="20" t="s">
        <v>402</v>
      </c>
      <c r="B334" s="9">
        <v>3053300.67</v>
      </c>
      <c r="C334" s="9">
        <v>2017255.11</v>
      </c>
      <c r="D334" s="9">
        <v>1036045.55</v>
      </c>
      <c r="E334" s="9">
        <v>2017255.12</v>
      </c>
      <c r="F334" s="10">
        <v>0</v>
      </c>
      <c r="G334" s="9">
        <v>2017255.12</v>
      </c>
      <c r="H334" s="9">
        <v>2017255.12</v>
      </c>
      <c r="I334" s="9">
        <v>2017255.12</v>
      </c>
      <c r="J334" s="10">
        <v>0</v>
      </c>
      <c r="K334" s="11" t="s">
        <v>23</v>
      </c>
      <c r="L334" s="11" t="s">
        <v>23</v>
      </c>
      <c r="M334" s="11" t="s">
        <v>90</v>
      </c>
    </row>
    <row r="335" spans="1:13" x14ac:dyDescent="0.2">
      <c r="A335" s="20" t="s">
        <v>403</v>
      </c>
      <c r="B335" s="9">
        <v>3952204.47</v>
      </c>
      <c r="C335" s="9">
        <v>3349975.52</v>
      </c>
      <c r="D335" s="9">
        <v>602228.94999999995</v>
      </c>
      <c r="E335" s="9">
        <v>1085771.71</v>
      </c>
      <c r="F335" s="9">
        <v>2216641.35</v>
      </c>
      <c r="G335" s="9">
        <v>3302413.07</v>
      </c>
      <c r="H335" s="9">
        <v>3302323.91</v>
      </c>
      <c r="I335" s="9">
        <v>3349975.51</v>
      </c>
      <c r="J335" s="10">
        <v>0.01</v>
      </c>
      <c r="K335" s="11" t="s">
        <v>23</v>
      </c>
      <c r="L335" s="11" t="s">
        <v>23</v>
      </c>
      <c r="M335" s="11" t="s">
        <v>101</v>
      </c>
    </row>
    <row r="336" spans="1:13" x14ac:dyDescent="0.2">
      <c r="A336" s="20" t="s">
        <v>404</v>
      </c>
      <c r="B336" s="9">
        <v>1700399.16</v>
      </c>
      <c r="C336" s="9">
        <v>1668410.29</v>
      </c>
      <c r="D336" s="9">
        <v>31988.87</v>
      </c>
      <c r="E336" s="9">
        <v>628604.31999999995</v>
      </c>
      <c r="F336" s="9">
        <v>955761.35</v>
      </c>
      <c r="G336" s="9">
        <v>1584365.67</v>
      </c>
      <c r="H336" s="9">
        <v>1584312.8</v>
      </c>
      <c r="I336" s="9">
        <v>1668410.28</v>
      </c>
      <c r="J336" s="10">
        <v>0.01</v>
      </c>
      <c r="K336" s="11" t="s">
        <v>23</v>
      </c>
      <c r="L336" s="11" t="s">
        <v>23</v>
      </c>
      <c r="M336" s="11" t="s">
        <v>101</v>
      </c>
    </row>
    <row r="337" spans="1:13" x14ac:dyDescent="0.2">
      <c r="A337" s="20" t="s">
        <v>405</v>
      </c>
      <c r="B337" s="9">
        <v>43102492.759999998</v>
      </c>
      <c r="C337" s="9">
        <v>44995678.310000002</v>
      </c>
      <c r="D337" s="9">
        <v>-1893185.55</v>
      </c>
      <c r="E337" s="9">
        <v>16972317.170000002</v>
      </c>
      <c r="F337" s="9">
        <v>27863698.030000001</v>
      </c>
      <c r="G337" s="9">
        <v>44836015.200000003</v>
      </c>
      <c r="H337" s="9">
        <v>44835505.189999998</v>
      </c>
      <c r="I337" s="9">
        <v>44995678.210000001</v>
      </c>
      <c r="J337" s="10">
        <v>0.09</v>
      </c>
      <c r="K337" s="11" t="s">
        <v>23</v>
      </c>
      <c r="L337" s="11" t="s">
        <v>23</v>
      </c>
      <c r="M337" s="11" t="s">
        <v>101</v>
      </c>
    </row>
    <row r="338" spans="1:13" x14ac:dyDescent="0.2">
      <c r="A338" s="20" t="s">
        <v>406</v>
      </c>
      <c r="B338" s="9">
        <v>18422543.300000001</v>
      </c>
      <c r="C338" s="9">
        <v>16588166.98</v>
      </c>
      <c r="D338" s="9">
        <v>1834376.32</v>
      </c>
      <c r="E338" s="9">
        <v>7281728.6500000004</v>
      </c>
      <c r="F338" s="9">
        <v>9316452.3100000005</v>
      </c>
      <c r="G338" s="9">
        <v>16598180.960000001</v>
      </c>
      <c r="H338" s="9">
        <v>16597802.35</v>
      </c>
      <c r="I338" s="9">
        <v>16588166.99</v>
      </c>
      <c r="J338" s="10">
        <v>0</v>
      </c>
      <c r="K338" s="11" t="s">
        <v>23</v>
      </c>
      <c r="L338" s="11" t="s">
        <v>24</v>
      </c>
      <c r="M338" s="11" t="s">
        <v>101</v>
      </c>
    </row>
    <row r="339" spans="1:13" x14ac:dyDescent="0.2">
      <c r="A339" s="20" t="s">
        <v>407</v>
      </c>
      <c r="B339" s="9">
        <v>4424398.25</v>
      </c>
      <c r="C339" s="9">
        <v>3077388.76</v>
      </c>
      <c r="D339" s="9">
        <v>1347009.49</v>
      </c>
      <c r="E339" s="9">
        <v>1177439.4099999999</v>
      </c>
      <c r="F339" s="9">
        <v>1908779.68</v>
      </c>
      <c r="G339" s="9">
        <v>3086219.09</v>
      </c>
      <c r="H339" s="9">
        <v>3086219.09</v>
      </c>
      <c r="I339" s="9">
        <v>3077388.76</v>
      </c>
      <c r="J339" s="10">
        <v>0</v>
      </c>
      <c r="K339" s="11" t="s">
        <v>23</v>
      </c>
      <c r="L339" s="11" t="s">
        <v>24</v>
      </c>
      <c r="M339" s="11" t="s">
        <v>101</v>
      </c>
    </row>
    <row r="340" spans="1:13" x14ac:dyDescent="0.2">
      <c r="A340" s="20" t="s">
        <v>408</v>
      </c>
      <c r="B340" s="9">
        <v>1241718.31</v>
      </c>
      <c r="C340" s="9">
        <v>973030.04</v>
      </c>
      <c r="D340" s="9">
        <v>268688.27</v>
      </c>
      <c r="E340" s="9">
        <v>741476.27</v>
      </c>
      <c r="F340" s="9">
        <v>228992.89</v>
      </c>
      <c r="G340" s="9">
        <v>970469.16</v>
      </c>
      <c r="H340" s="9">
        <v>970469.16</v>
      </c>
      <c r="I340" s="9">
        <v>973030.04</v>
      </c>
      <c r="J340" s="10">
        <v>0</v>
      </c>
      <c r="K340" s="11" t="s">
        <v>23</v>
      </c>
      <c r="L340" s="11" t="s">
        <v>23</v>
      </c>
      <c r="M340" s="11" t="s">
        <v>90</v>
      </c>
    </row>
    <row r="341" spans="1:13" x14ac:dyDescent="0.2">
      <c r="A341" s="20" t="s">
        <v>409</v>
      </c>
      <c r="B341" s="9">
        <v>744509.04</v>
      </c>
      <c r="C341" s="9">
        <v>746693.55</v>
      </c>
      <c r="D341" s="9">
        <v>-2184.5</v>
      </c>
      <c r="E341" s="9">
        <v>668971.67000000004</v>
      </c>
      <c r="F341" s="9">
        <v>61922.84</v>
      </c>
      <c r="G341" s="9">
        <v>730894.51</v>
      </c>
      <c r="H341" s="9">
        <v>730894.51</v>
      </c>
      <c r="I341" s="9">
        <v>746693.55</v>
      </c>
      <c r="J341" s="10">
        <v>0</v>
      </c>
      <c r="K341" s="11" t="s">
        <v>23</v>
      </c>
      <c r="L341" s="11" t="s">
        <v>23</v>
      </c>
      <c r="M341" s="11" t="s">
        <v>90</v>
      </c>
    </row>
    <row r="342" spans="1:13" ht="20.399999999999999" x14ac:dyDescent="0.2">
      <c r="A342" s="20" t="s">
        <v>410</v>
      </c>
      <c r="B342" s="9">
        <v>1680902.68</v>
      </c>
      <c r="C342" s="9">
        <v>1255421.9099999999</v>
      </c>
      <c r="D342" s="9">
        <v>425480.77</v>
      </c>
      <c r="E342" s="9">
        <v>153228</v>
      </c>
      <c r="F342" s="9">
        <v>1098210.54</v>
      </c>
      <c r="G342" s="9">
        <v>1251438.54</v>
      </c>
      <c r="H342" s="9">
        <v>1251432</v>
      </c>
      <c r="I342" s="9">
        <v>1255421.79</v>
      </c>
      <c r="J342" s="10">
        <v>0.11</v>
      </c>
      <c r="K342" s="11" t="s">
        <v>23</v>
      </c>
      <c r="L342" s="11" t="s">
        <v>23</v>
      </c>
      <c r="M342" s="11" t="s">
        <v>101</v>
      </c>
    </row>
    <row r="343" spans="1:13" x14ac:dyDescent="0.2">
      <c r="A343" s="20" t="s">
        <v>411</v>
      </c>
      <c r="B343" s="9">
        <v>3208091.44</v>
      </c>
      <c r="C343" s="9">
        <v>2415428.66</v>
      </c>
      <c r="D343" s="9">
        <v>792662.78</v>
      </c>
      <c r="E343" s="9">
        <v>1510414.62</v>
      </c>
      <c r="F343" s="9">
        <v>920112.76</v>
      </c>
      <c r="G343" s="9">
        <v>2430527.38</v>
      </c>
      <c r="H343" s="9">
        <v>2430527.38</v>
      </c>
      <c r="I343" s="9">
        <v>2415428.66</v>
      </c>
      <c r="J343" s="10">
        <v>0</v>
      </c>
      <c r="K343" s="11" t="s">
        <v>23</v>
      </c>
      <c r="L343" s="11" t="s">
        <v>24</v>
      </c>
      <c r="M343" s="11" t="s">
        <v>90</v>
      </c>
    </row>
    <row r="344" spans="1:13" x14ac:dyDescent="0.2">
      <c r="A344" s="20" t="s">
        <v>412</v>
      </c>
      <c r="B344" s="10">
        <v>0</v>
      </c>
      <c r="C344" s="9">
        <v>379015</v>
      </c>
      <c r="D344" s="9">
        <v>-379015</v>
      </c>
      <c r="E344" s="9">
        <v>379015</v>
      </c>
      <c r="F344" s="10">
        <v>0</v>
      </c>
      <c r="G344" s="9">
        <v>379015</v>
      </c>
      <c r="H344" s="9">
        <v>379015</v>
      </c>
      <c r="I344" s="9">
        <v>379015</v>
      </c>
      <c r="J344" s="10">
        <v>0</v>
      </c>
      <c r="K344" s="11" t="s">
        <v>23</v>
      </c>
      <c r="L344" s="11" t="s">
        <v>23</v>
      </c>
      <c r="M344" s="11" t="s">
        <v>90</v>
      </c>
    </row>
    <row r="345" spans="1:13" x14ac:dyDescent="0.2">
      <c r="A345" s="20" t="s">
        <v>413</v>
      </c>
      <c r="B345" s="10">
        <v>0</v>
      </c>
      <c r="C345" s="9">
        <v>67980.009999999995</v>
      </c>
      <c r="D345" s="9">
        <v>-67980.009999999995</v>
      </c>
      <c r="E345" s="9">
        <v>32653.14</v>
      </c>
      <c r="F345" s="9">
        <v>34769.019999999997</v>
      </c>
      <c r="G345" s="9">
        <v>67422.149999999994</v>
      </c>
      <c r="H345" s="9">
        <v>67422.149999999994</v>
      </c>
      <c r="I345" s="9">
        <v>67980.009999999995</v>
      </c>
      <c r="J345" s="10">
        <v>0</v>
      </c>
      <c r="K345" s="11" t="s">
        <v>23</v>
      </c>
      <c r="L345" s="11" t="s">
        <v>23</v>
      </c>
      <c r="M345" s="11" t="s">
        <v>101</v>
      </c>
    </row>
    <row r="346" spans="1:13" x14ac:dyDescent="0.2">
      <c r="A346" s="20" t="s">
        <v>414</v>
      </c>
      <c r="B346" s="10">
        <v>0</v>
      </c>
      <c r="C346" s="9">
        <v>356126.17</v>
      </c>
      <c r="D346" s="9">
        <v>-356126.17</v>
      </c>
      <c r="E346" s="10">
        <v>0</v>
      </c>
      <c r="F346" s="9">
        <v>661414.86</v>
      </c>
      <c r="G346" s="9">
        <v>661414.86</v>
      </c>
      <c r="H346" s="9">
        <v>661414.86</v>
      </c>
      <c r="I346" s="9">
        <v>356126.16</v>
      </c>
      <c r="J346" s="10">
        <v>0.01</v>
      </c>
      <c r="K346" s="11" t="s">
        <v>23</v>
      </c>
      <c r="L346" s="11" t="s">
        <v>24</v>
      </c>
      <c r="M346" s="11" t="s">
        <v>101</v>
      </c>
    </row>
    <row r="347" spans="1:13" x14ac:dyDescent="0.2">
      <c r="A347" s="20" t="s">
        <v>415</v>
      </c>
      <c r="B347" s="10">
        <v>0</v>
      </c>
      <c r="C347" s="9">
        <v>4332372.4000000004</v>
      </c>
      <c r="D347" s="9">
        <v>-4332372.4000000004</v>
      </c>
      <c r="E347" s="10">
        <v>0</v>
      </c>
      <c r="F347" s="9">
        <v>4685713.6399999997</v>
      </c>
      <c r="G347" s="9">
        <v>4685713.6399999997</v>
      </c>
      <c r="H347" s="9">
        <v>4685720.0199999996</v>
      </c>
      <c r="I347" s="9">
        <v>4332372.3600000003</v>
      </c>
      <c r="J347" s="10">
        <v>0.04</v>
      </c>
      <c r="K347" s="11" t="s">
        <v>23</v>
      </c>
      <c r="L347" s="11" t="s">
        <v>24</v>
      </c>
      <c r="M347" s="11" t="s">
        <v>90</v>
      </c>
    </row>
    <row r="348" spans="1:13" x14ac:dyDescent="0.2">
      <c r="A348" s="20" t="s">
        <v>416</v>
      </c>
      <c r="B348" s="10">
        <v>0</v>
      </c>
      <c r="C348" s="9">
        <v>2312014.2000000002</v>
      </c>
      <c r="D348" s="9">
        <v>-2312014.2000000002</v>
      </c>
      <c r="E348" s="9">
        <v>1166200</v>
      </c>
      <c r="F348" s="9">
        <v>1006647.66</v>
      </c>
      <c r="G348" s="9">
        <v>2172847.66</v>
      </c>
      <c r="H348" s="9">
        <v>2172847.66</v>
      </c>
      <c r="I348" s="9">
        <v>2312014.2000000002</v>
      </c>
      <c r="J348" s="10">
        <v>0</v>
      </c>
      <c r="K348" s="11" t="s">
        <v>23</v>
      </c>
      <c r="L348" s="11" t="s">
        <v>23</v>
      </c>
      <c r="M348" s="11" t="s">
        <v>90</v>
      </c>
    </row>
    <row r="349" spans="1:13" x14ac:dyDescent="0.2">
      <c r="A349" s="20" t="s">
        <v>417</v>
      </c>
      <c r="B349" s="10">
        <v>0</v>
      </c>
      <c r="C349" s="9">
        <v>1315463.5</v>
      </c>
      <c r="D349" s="9">
        <v>-1315463.5</v>
      </c>
      <c r="E349" s="9">
        <v>1315463.5</v>
      </c>
      <c r="F349" s="10">
        <v>0</v>
      </c>
      <c r="G349" s="9">
        <v>1315463.5</v>
      </c>
      <c r="H349" s="9">
        <v>1315463.5</v>
      </c>
      <c r="I349" s="9">
        <v>1315463.5</v>
      </c>
      <c r="J349" s="10">
        <v>0</v>
      </c>
      <c r="K349" s="11" t="s">
        <v>23</v>
      </c>
      <c r="L349" s="11" t="s">
        <v>23</v>
      </c>
      <c r="M349" s="11" t="s">
        <v>90</v>
      </c>
    </row>
    <row r="350" spans="1:13" x14ac:dyDescent="0.2">
      <c r="A350" s="20" t="s">
        <v>418</v>
      </c>
      <c r="B350" s="10">
        <v>0</v>
      </c>
      <c r="C350" s="9">
        <v>5205347.9800000004</v>
      </c>
      <c r="D350" s="9">
        <v>-5205347.9800000004</v>
      </c>
      <c r="E350" s="9">
        <v>5205347.9800000004</v>
      </c>
      <c r="F350" s="10">
        <v>0</v>
      </c>
      <c r="G350" s="9">
        <v>5205347.9800000004</v>
      </c>
      <c r="H350" s="9">
        <v>5205347.9800000004</v>
      </c>
      <c r="I350" s="9">
        <v>5205347.9800000004</v>
      </c>
      <c r="J350" s="10">
        <v>0</v>
      </c>
      <c r="K350" s="11" t="s">
        <v>23</v>
      </c>
      <c r="L350" s="11" t="s">
        <v>23</v>
      </c>
      <c r="M350" s="11" t="s">
        <v>90</v>
      </c>
    </row>
    <row r="351" spans="1:13" x14ac:dyDescent="0.2">
      <c r="A351" s="13" t="s">
        <v>39</v>
      </c>
      <c r="B351" s="19">
        <v>286697285.30000001</v>
      </c>
      <c r="C351" s="19">
        <v>239332317.74000001</v>
      </c>
      <c r="D351" s="19">
        <v>47364967.560000002</v>
      </c>
      <c r="E351" s="19">
        <v>88649274.599999994</v>
      </c>
      <c r="F351" s="19">
        <v>151179125.53</v>
      </c>
      <c r="G351" s="19">
        <v>239828400.13</v>
      </c>
      <c r="H351" s="19">
        <v>239308400.13999999</v>
      </c>
      <c r="I351" s="19">
        <v>239332317.84</v>
      </c>
      <c r="J351" s="14">
        <v>-0.1</v>
      </c>
      <c r="K351" s="15"/>
      <c r="L351" s="15"/>
      <c r="M351" s="15"/>
    </row>
    <row r="352" spans="1:13" x14ac:dyDescent="0.2">
      <c r="A352" s="20" t="s">
        <v>419</v>
      </c>
      <c r="B352" s="9">
        <v>226806219.36000001</v>
      </c>
      <c r="C352" s="9">
        <v>180993664.91999999</v>
      </c>
      <c r="D352" s="9">
        <v>45812554.439999998</v>
      </c>
      <c r="E352" s="9">
        <v>67700766.510000005</v>
      </c>
      <c r="F352" s="9">
        <v>113557598.78</v>
      </c>
      <c r="G352" s="9">
        <v>181258365.28</v>
      </c>
      <c r="H352" s="9">
        <v>181258365.28999999</v>
      </c>
      <c r="I352" s="9">
        <v>180993665.00999999</v>
      </c>
      <c r="J352" s="10">
        <v>-0.08</v>
      </c>
      <c r="K352" s="11" t="s">
        <v>23</v>
      </c>
      <c r="L352" s="11" t="s">
        <v>24</v>
      </c>
      <c r="M352" s="11" t="s">
        <v>90</v>
      </c>
    </row>
    <row r="353" spans="1:13" x14ac:dyDescent="0.2">
      <c r="A353" s="20" t="s">
        <v>420</v>
      </c>
      <c r="B353" s="9">
        <v>6552638.2000000002</v>
      </c>
      <c r="C353" s="9">
        <v>18067087.829999998</v>
      </c>
      <c r="D353" s="9">
        <v>-11514449.630000001</v>
      </c>
      <c r="E353" s="9">
        <v>3686933.04</v>
      </c>
      <c r="F353" s="9">
        <v>14679389.689999999</v>
      </c>
      <c r="G353" s="9">
        <v>18366322.73</v>
      </c>
      <c r="H353" s="9">
        <v>17846322.73</v>
      </c>
      <c r="I353" s="9">
        <v>18067087.859999999</v>
      </c>
      <c r="J353" s="10">
        <v>-0.03</v>
      </c>
      <c r="K353" s="11" t="s">
        <v>23</v>
      </c>
      <c r="L353" s="11" t="s">
        <v>24</v>
      </c>
      <c r="M353" s="11" t="s">
        <v>101</v>
      </c>
    </row>
    <row r="354" spans="1:13" ht="20.399999999999999" x14ac:dyDescent="0.2">
      <c r="A354" s="20" t="s">
        <v>421</v>
      </c>
      <c r="B354" s="9">
        <v>8804396</v>
      </c>
      <c r="C354" s="9">
        <v>5973773.0899999999</v>
      </c>
      <c r="D354" s="9">
        <v>2830622.91</v>
      </c>
      <c r="E354" s="9">
        <v>325811.40000000002</v>
      </c>
      <c r="F354" s="9">
        <v>5515851.5300000003</v>
      </c>
      <c r="G354" s="9">
        <v>5841662.9299999997</v>
      </c>
      <c r="H354" s="9">
        <v>5841662.9299999997</v>
      </c>
      <c r="I354" s="9">
        <v>5973773.0999999996</v>
      </c>
      <c r="J354" s="10">
        <v>-0.01</v>
      </c>
      <c r="K354" s="11" t="s">
        <v>23</v>
      </c>
      <c r="L354" s="11" t="s">
        <v>23</v>
      </c>
      <c r="M354" s="11" t="s">
        <v>101</v>
      </c>
    </row>
    <row r="355" spans="1:13" x14ac:dyDescent="0.2">
      <c r="A355" s="20" t="s">
        <v>422</v>
      </c>
      <c r="B355" s="9">
        <v>625532.18999999994</v>
      </c>
      <c r="C355" s="9">
        <v>530994.39</v>
      </c>
      <c r="D355" s="9">
        <v>94537.8</v>
      </c>
      <c r="E355" s="9">
        <v>48000</v>
      </c>
      <c r="F355" s="9">
        <v>482289.15</v>
      </c>
      <c r="G355" s="9">
        <v>530289.15</v>
      </c>
      <c r="H355" s="9">
        <v>530289.15</v>
      </c>
      <c r="I355" s="9">
        <v>530994.41</v>
      </c>
      <c r="J355" s="10">
        <v>-0.02</v>
      </c>
      <c r="K355" s="11" t="s">
        <v>23</v>
      </c>
      <c r="L355" s="11" t="s">
        <v>23</v>
      </c>
      <c r="M355" s="11" t="s">
        <v>90</v>
      </c>
    </row>
    <row r="356" spans="1:13" x14ac:dyDescent="0.2">
      <c r="A356" s="20" t="s">
        <v>423</v>
      </c>
      <c r="B356" s="9">
        <v>25927200</v>
      </c>
      <c r="C356" s="9">
        <v>16737202.699999999</v>
      </c>
      <c r="D356" s="9">
        <v>9189997.3000000007</v>
      </c>
      <c r="E356" s="9">
        <v>8165663.29</v>
      </c>
      <c r="F356" s="9">
        <v>8590945.5800000001</v>
      </c>
      <c r="G356" s="9">
        <v>16756608.869999999</v>
      </c>
      <c r="H356" s="9">
        <v>16756608.869999999</v>
      </c>
      <c r="I356" s="9">
        <v>16737202.699999999</v>
      </c>
      <c r="J356" s="10">
        <v>0</v>
      </c>
      <c r="K356" s="11" t="s">
        <v>23</v>
      </c>
      <c r="L356" s="11" t="s">
        <v>24</v>
      </c>
      <c r="M356" s="11" t="s">
        <v>90</v>
      </c>
    </row>
    <row r="357" spans="1:13" x14ac:dyDescent="0.2">
      <c r="A357" s="20" t="s">
        <v>424</v>
      </c>
      <c r="B357" s="9">
        <v>15013018.949999999</v>
      </c>
      <c r="C357" s="9">
        <v>5822045.2999999998</v>
      </c>
      <c r="D357" s="9">
        <v>9190973.6500000004</v>
      </c>
      <c r="E357" s="9">
        <v>198876.79</v>
      </c>
      <c r="F357" s="9">
        <v>5710760.1299999999</v>
      </c>
      <c r="G357" s="9">
        <v>5909636.9199999999</v>
      </c>
      <c r="H357" s="9">
        <v>5909636.9199999999</v>
      </c>
      <c r="I357" s="9">
        <v>5822045.29</v>
      </c>
      <c r="J357" s="10">
        <v>0.01</v>
      </c>
      <c r="K357" s="11" t="s">
        <v>23</v>
      </c>
      <c r="L357" s="11" t="s">
        <v>24</v>
      </c>
      <c r="M357" s="11" t="s">
        <v>90</v>
      </c>
    </row>
    <row r="358" spans="1:13" x14ac:dyDescent="0.2">
      <c r="A358" s="20" t="s">
        <v>425</v>
      </c>
      <c r="B358" s="9">
        <v>2968280.6</v>
      </c>
      <c r="C358" s="9">
        <v>2829949.5</v>
      </c>
      <c r="D358" s="9">
        <v>138331.1</v>
      </c>
      <c r="E358" s="9">
        <v>145623.57</v>
      </c>
      <c r="F358" s="9">
        <v>2642290.67</v>
      </c>
      <c r="G358" s="9">
        <v>2787914.24</v>
      </c>
      <c r="H358" s="9">
        <v>2787914.24</v>
      </c>
      <c r="I358" s="9">
        <v>2829949.46</v>
      </c>
      <c r="J358" s="10">
        <v>0.03</v>
      </c>
      <c r="K358" s="11" t="s">
        <v>23</v>
      </c>
      <c r="L358" s="11" t="s">
        <v>23</v>
      </c>
      <c r="M358" s="11" t="s">
        <v>101</v>
      </c>
    </row>
    <row r="359" spans="1:13" x14ac:dyDescent="0.2">
      <c r="A359" s="20" t="s">
        <v>426</v>
      </c>
      <c r="B359" s="10">
        <v>0</v>
      </c>
      <c r="C359" s="9">
        <v>8377600</v>
      </c>
      <c r="D359" s="9">
        <v>-8377600</v>
      </c>
      <c r="E359" s="9">
        <v>8377600</v>
      </c>
      <c r="F359" s="10">
        <v>0</v>
      </c>
      <c r="G359" s="9">
        <v>8377600</v>
      </c>
      <c r="H359" s="9">
        <v>8377600</v>
      </c>
      <c r="I359" s="9">
        <v>8377600</v>
      </c>
      <c r="J359" s="10">
        <v>0</v>
      </c>
      <c r="K359" s="11" t="s">
        <v>23</v>
      </c>
      <c r="L359" s="11" t="s">
        <v>23</v>
      </c>
      <c r="M359" s="11" t="s">
        <v>90</v>
      </c>
    </row>
    <row r="360" spans="1:13" x14ac:dyDescent="0.2">
      <c r="A360" s="13" t="s">
        <v>40</v>
      </c>
      <c r="B360" s="19">
        <v>543479622.62</v>
      </c>
      <c r="C360" s="19">
        <v>637570524.90999997</v>
      </c>
      <c r="D360" s="19">
        <v>-94090902.290000007</v>
      </c>
      <c r="E360" s="19">
        <v>649601880.19000006</v>
      </c>
      <c r="F360" s="19">
        <v>1818173.63</v>
      </c>
      <c r="G360" s="19">
        <v>651420053.82000005</v>
      </c>
      <c r="H360" s="19">
        <v>637570164.29999995</v>
      </c>
      <c r="I360" s="19">
        <v>637570524.87</v>
      </c>
      <c r="J360" s="14">
        <v>0.04</v>
      </c>
      <c r="K360" s="15"/>
      <c r="L360" s="15"/>
      <c r="M360" s="15"/>
    </row>
    <row r="361" spans="1:13" x14ac:dyDescent="0.2">
      <c r="A361" s="20" t="s">
        <v>427</v>
      </c>
      <c r="B361" s="9">
        <v>257109946.84999999</v>
      </c>
      <c r="C361" s="9">
        <v>222595336</v>
      </c>
      <c r="D361" s="9">
        <v>34514610.850000001</v>
      </c>
      <c r="E361" s="9">
        <v>222595336</v>
      </c>
      <c r="F361" s="10">
        <v>0</v>
      </c>
      <c r="G361" s="9">
        <v>222595336</v>
      </c>
      <c r="H361" s="9">
        <v>222595336</v>
      </c>
      <c r="I361" s="9">
        <v>222595336</v>
      </c>
      <c r="J361" s="10">
        <v>0</v>
      </c>
      <c r="K361" s="11" t="s">
        <v>23</v>
      </c>
      <c r="L361" s="11" t="s">
        <v>23</v>
      </c>
      <c r="M361" s="11" t="s">
        <v>90</v>
      </c>
    </row>
    <row r="362" spans="1:13" ht="20.399999999999999" x14ac:dyDescent="0.2">
      <c r="A362" s="20" t="s">
        <v>428</v>
      </c>
      <c r="B362" s="9">
        <v>45701700.409999996</v>
      </c>
      <c r="C362" s="9">
        <v>35345669.710000001</v>
      </c>
      <c r="D362" s="9">
        <v>10356030.699999999</v>
      </c>
      <c r="E362" s="9">
        <v>35345669.710000001</v>
      </c>
      <c r="F362" s="10">
        <v>0</v>
      </c>
      <c r="G362" s="9">
        <v>35345669.710000001</v>
      </c>
      <c r="H362" s="9">
        <v>35345669.710000001</v>
      </c>
      <c r="I362" s="9">
        <v>35345669.710000001</v>
      </c>
      <c r="J362" s="10">
        <v>0</v>
      </c>
      <c r="K362" s="11" t="s">
        <v>23</v>
      </c>
      <c r="L362" s="11" t="s">
        <v>23</v>
      </c>
      <c r="M362" s="11" t="s">
        <v>90</v>
      </c>
    </row>
    <row r="363" spans="1:13" ht="20.399999999999999" x14ac:dyDescent="0.2">
      <c r="A363" s="20" t="s">
        <v>429</v>
      </c>
      <c r="B363" s="9">
        <v>113846759.7</v>
      </c>
      <c r="C363" s="9">
        <v>119434285.36</v>
      </c>
      <c r="D363" s="9">
        <v>-5587525.6600000001</v>
      </c>
      <c r="E363" s="9">
        <v>119434285.36</v>
      </c>
      <c r="F363" s="10">
        <v>0</v>
      </c>
      <c r="G363" s="9">
        <v>119434285.36</v>
      </c>
      <c r="H363" s="9">
        <v>119434285.36</v>
      </c>
      <c r="I363" s="9">
        <v>119434285.36</v>
      </c>
      <c r="J363" s="10">
        <v>0</v>
      </c>
      <c r="K363" s="11" t="s">
        <v>23</v>
      </c>
      <c r="L363" s="11" t="s">
        <v>23</v>
      </c>
      <c r="M363" s="11" t="s">
        <v>90</v>
      </c>
    </row>
    <row r="364" spans="1:13" x14ac:dyDescent="0.2">
      <c r="A364" s="20" t="s">
        <v>430</v>
      </c>
      <c r="B364" s="9">
        <v>20025550.350000001</v>
      </c>
      <c r="C364" s="9">
        <v>59791600.920000002</v>
      </c>
      <c r="D364" s="9">
        <v>-39766050.560000002</v>
      </c>
      <c r="E364" s="9">
        <v>59791600.920000002</v>
      </c>
      <c r="F364" s="10">
        <v>0</v>
      </c>
      <c r="G364" s="9">
        <v>59791600.920000002</v>
      </c>
      <c r="H364" s="9">
        <v>59791600.920000002</v>
      </c>
      <c r="I364" s="9">
        <v>59791600.920000002</v>
      </c>
      <c r="J364" s="10">
        <v>0</v>
      </c>
      <c r="K364" s="11" t="s">
        <v>23</v>
      </c>
      <c r="L364" s="11" t="s">
        <v>23</v>
      </c>
      <c r="M364" s="11" t="s">
        <v>90</v>
      </c>
    </row>
    <row r="365" spans="1:13" ht="20.399999999999999" x14ac:dyDescent="0.2">
      <c r="A365" s="20" t="s">
        <v>431</v>
      </c>
      <c r="B365" s="9">
        <v>3847103.04</v>
      </c>
      <c r="C365" s="9">
        <v>35375587.219999999</v>
      </c>
      <c r="D365" s="9">
        <v>-31528484.170000002</v>
      </c>
      <c r="E365" s="9">
        <v>35375587.219999999</v>
      </c>
      <c r="F365" s="10">
        <v>0</v>
      </c>
      <c r="G365" s="9">
        <v>35375587.219999999</v>
      </c>
      <c r="H365" s="9">
        <v>35375587.219999999</v>
      </c>
      <c r="I365" s="9">
        <v>35375587.219999999</v>
      </c>
      <c r="J365" s="10">
        <v>0</v>
      </c>
      <c r="K365" s="11" t="s">
        <v>23</v>
      </c>
      <c r="L365" s="11" t="s">
        <v>23</v>
      </c>
      <c r="M365" s="11" t="s">
        <v>90</v>
      </c>
    </row>
    <row r="366" spans="1:13" x14ac:dyDescent="0.2">
      <c r="A366" s="20" t="s">
        <v>432</v>
      </c>
      <c r="B366" s="9">
        <v>52139139.200000003</v>
      </c>
      <c r="C366" s="10">
        <v>0</v>
      </c>
      <c r="D366" s="9">
        <v>52139139.200000003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1" t="s">
        <v>23</v>
      </c>
      <c r="L366" s="11" t="s">
        <v>23</v>
      </c>
      <c r="M366" s="11" t="s">
        <v>90</v>
      </c>
    </row>
    <row r="367" spans="1:13" ht="20.399999999999999" x14ac:dyDescent="0.2">
      <c r="A367" s="20" t="s">
        <v>433</v>
      </c>
      <c r="B367" s="9">
        <v>713043.15</v>
      </c>
      <c r="C367" s="9">
        <v>1214461.82</v>
      </c>
      <c r="D367" s="9">
        <v>-501418.67</v>
      </c>
      <c r="E367" s="9">
        <v>1214461.82</v>
      </c>
      <c r="F367" s="10">
        <v>0</v>
      </c>
      <c r="G367" s="9">
        <v>1214461.82</v>
      </c>
      <c r="H367" s="9">
        <v>1214461.82</v>
      </c>
      <c r="I367" s="9">
        <v>1214461.82</v>
      </c>
      <c r="J367" s="10">
        <v>0</v>
      </c>
      <c r="K367" s="11" t="s">
        <v>23</v>
      </c>
      <c r="L367" s="11" t="s">
        <v>23</v>
      </c>
      <c r="M367" s="11" t="s">
        <v>90</v>
      </c>
    </row>
    <row r="368" spans="1:13" ht="20.399999999999999" x14ac:dyDescent="0.2">
      <c r="A368" s="20" t="s">
        <v>434</v>
      </c>
      <c r="B368" s="9">
        <v>15270834.300000001</v>
      </c>
      <c r="C368" s="9">
        <v>17836266.120000001</v>
      </c>
      <c r="D368" s="9">
        <v>-2565431.8199999998</v>
      </c>
      <c r="E368" s="9">
        <v>17836266.120000001</v>
      </c>
      <c r="F368" s="10">
        <v>0</v>
      </c>
      <c r="G368" s="9">
        <v>17836266.120000001</v>
      </c>
      <c r="H368" s="9">
        <v>17836266.120000001</v>
      </c>
      <c r="I368" s="9">
        <v>17836266.120000001</v>
      </c>
      <c r="J368" s="10">
        <v>0</v>
      </c>
      <c r="K368" s="11" t="s">
        <v>23</v>
      </c>
      <c r="L368" s="11" t="s">
        <v>23</v>
      </c>
      <c r="M368" s="11" t="s">
        <v>90</v>
      </c>
    </row>
    <row r="369" spans="1:13" ht="20.399999999999999" x14ac:dyDescent="0.2">
      <c r="A369" s="20" t="s">
        <v>435</v>
      </c>
      <c r="B369" s="9">
        <v>2870627.16</v>
      </c>
      <c r="C369" s="10">
        <v>0</v>
      </c>
      <c r="D369" s="9">
        <v>2870627.16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1" t="s">
        <v>23</v>
      </c>
      <c r="L369" s="11" t="s">
        <v>23</v>
      </c>
      <c r="M369" s="11" t="s">
        <v>90</v>
      </c>
    </row>
    <row r="370" spans="1:13" x14ac:dyDescent="0.2">
      <c r="A370" s="20" t="s">
        <v>436</v>
      </c>
      <c r="B370" s="9">
        <v>6910924.1900000004</v>
      </c>
      <c r="C370" s="9">
        <v>672349.09</v>
      </c>
      <c r="D370" s="9">
        <v>6238575.0899999999</v>
      </c>
      <c r="E370" s="9">
        <v>654677.59</v>
      </c>
      <c r="F370" s="9">
        <v>17671.5</v>
      </c>
      <c r="G370" s="9">
        <v>672349.09</v>
      </c>
      <c r="H370" s="9">
        <v>672349.09</v>
      </c>
      <c r="I370" s="9">
        <v>672349.09</v>
      </c>
      <c r="J370" s="10">
        <v>0</v>
      </c>
      <c r="K370" s="11" t="s">
        <v>23</v>
      </c>
      <c r="L370" s="11" t="s">
        <v>23</v>
      </c>
      <c r="M370" s="11" t="s">
        <v>90</v>
      </c>
    </row>
    <row r="371" spans="1:13" x14ac:dyDescent="0.2">
      <c r="A371" s="20" t="s">
        <v>437</v>
      </c>
      <c r="B371" s="9">
        <v>25043994.27</v>
      </c>
      <c r="C371" s="9">
        <v>3212305.19</v>
      </c>
      <c r="D371" s="9">
        <v>21831689.07</v>
      </c>
      <c r="E371" s="9">
        <v>2319963.46</v>
      </c>
      <c r="F371" s="9">
        <v>891981.16</v>
      </c>
      <c r="G371" s="9">
        <v>3211944.62</v>
      </c>
      <c r="H371" s="9">
        <v>3211944.62</v>
      </c>
      <c r="I371" s="9">
        <v>3212305.19</v>
      </c>
      <c r="J371" s="10">
        <v>0</v>
      </c>
      <c r="K371" s="11" t="s">
        <v>23</v>
      </c>
      <c r="L371" s="11" t="s">
        <v>23</v>
      </c>
      <c r="M371" s="11" t="s">
        <v>90</v>
      </c>
    </row>
    <row r="372" spans="1:13" x14ac:dyDescent="0.2">
      <c r="A372" s="20" t="s">
        <v>438</v>
      </c>
      <c r="B372" s="10">
        <v>0</v>
      </c>
      <c r="C372" s="9">
        <v>4640764.5599999996</v>
      </c>
      <c r="D372" s="9">
        <v>-4640764.5599999996</v>
      </c>
      <c r="E372" s="9">
        <v>4640764.5599999996</v>
      </c>
      <c r="F372" s="10">
        <v>0</v>
      </c>
      <c r="G372" s="9">
        <v>4640764.5599999996</v>
      </c>
      <c r="H372" s="9">
        <v>4640764.5599999996</v>
      </c>
      <c r="I372" s="9">
        <v>4640764.5599999996</v>
      </c>
      <c r="J372" s="10">
        <v>0</v>
      </c>
      <c r="K372" s="11" t="s">
        <v>23</v>
      </c>
      <c r="L372" s="11" t="s">
        <v>23</v>
      </c>
      <c r="M372" s="11" t="s">
        <v>90</v>
      </c>
    </row>
    <row r="373" spans="1:13" x14ac:dyDescent="0.2">
      <c r="A373" s="20" t="s">
        <v>439</v>
      </c>
      <c r="B373" s="10">
        <v>0</v>
      </c>
      <c r="C373" s="9">
        <v>24271795.210000001</v>
      </c>
      <c r="D373" s="9">
        <v>-24271795.210000001</v>
      </c>
      <c r="E373" s="9">
        <v>24271795.210000001</v>
      </c>
      <c r="F373" s="10">
        <v>0</v>
      </c>
      <c r="G373" s="9">
        <v>24271795.210000001</v>
      </c>
      <c r="H373" s="9">
        <v>24271795.210000001</v>
      </c>
      <c r="I373" s="9">
        <v>24271795.210000001</v>
      </c>
      <c r="J373" s="10">
        <v>0</v>
      </c>
      <c r="K373" s="11" t="s">
        <v>23</v>
      </c>
      <c r="L373" s="11" t="s">
        <v>23</v>
      </c>
      <c r="M373" s="11" t="s">
        <v>90</v>
      </c>
    </row>
    <row r="374" spans="1:13" ht="20.399999999999999" x14ac:dyDescent="0.2">
      <c r="A374" s="20" t="s">
        <v>440</v>
      </c>
      <c r="B374" s="10">
        <v>0</v>
      </c>
      <c r="C374" s="9">
        <v>4423578.2699999996</v>
      </c>
      <c r="D374" s="9">
        <v>-4423578.2699999996</v>
      </c>
      <c r="E374" s="9">
        <v>4423578.2699999996</v>
      </c>
      <c r="F374" s="10">
        <v>0</v>
      </c>
      <c r="G374" s="9">
        <v>4423578.2699999996</v>
      </c>
      <c r="H374" s="9">
        <v>4423578.2699999996</v>
      </c>
      <c r="I374" s="9">
        <v>4423578.2699999996</v>
      </c>
      <c r="J374" s="10">
        <v>0</v>
      </c>
      <c r="K374" s="11" t="s">
        <v>23</v>
      </c>
      <c r="L374" s="11" t="s">
        <v>23</v>
      </c>
      <c r="M374" s="11" t="s">
        <v>90</v>
      </c>
    </row>
    <row r="375" spans="1:13" x14ac:dyDescent="0.2">
      <c r="A375" s="20" t="s">
        <v>441</v>
      </c>
      <c r="B375" s="10">
        <v>0</v>
      </c>
      <c r="C375" s="9">
        <v>1677005.44</v>
      </c>
      <c r="D375" s="9">
        <v>-1677005.44</v>
      </c>
      <c r="E375" s="9">
        <v>1677005.44</v>
      </c>
      <c r="F375" s="10">
        <v>0</v>
      </c>
      <c r="G375" s="9">
        <v>1677005.44</v>
      </c>
      <c r="H375" s="9">
        <v>1677005.44</v>
      </c>
      <c r="I375" s="9">
        <v>1677005.44</v>
      </c>
      <c r="J375" s="10">
        <v>0</v>
      </c>
      <c r="K375" s="11" t="s">
        <v>23</v>
      </c>
      <c r="L375" s="11" t="s">
        <v>23</v>
      </c>
      <c r="M375" s="11" t="s">
        <v>90</v>
      </c>
    </row>
    <row r="376" spans="1:13" ht="20.399999999999999" x14ac:dyDescent="0.2">
      <c r="A376" s="20" t="s">
        <v>442</v>
      </c>
      <c r="B376" s="10">
        <v>0</v>
      </c>
      <c r="C376" s="9">
        <v>535974.75</v>
      </c>
      <c r="D376" s="9">
        <v>-535974.75</v>
      </c>
      <c r="E376" s="9">
        <v>535974.75</v>
      </c>
      <c r="F376" s="10">
        <v>0</v>
      </c>
      <c r="G376" s="9">
        <v>535974.75</v>
      </c>
      <c r="H376" s="9">
        <v>535974.75</v>
      </c>
      <c r="I376" s="9">
        <v>535974.75</v>
      </c>
      <c r="J376" s="10">
        <v>0</v>
      </c>
      <c r="K376" s="11" t="s">
        <v>23</v>
      </c>
      <c r="L376" s="11" t="s">
        <v>23</v>
      </c>
      <c r="M376" s="11" t="s">
        <v>90</v>
      </c>
    </row>
    <row r="377" spans="1:13" ht="20.399999999999999" x14ac:dyDescent="0.2">
      <c r="A377" s="20" t="s">
        <v>443</v>
      </c>
      <c r="B377" s="10">
        <v>0</v>
      </c>
      <c r="C377" s="9">
        <v>283611.51</v>
      </c>
      <c r="D377" s="9">
        <v>-283611.51</v>
      </c>
      <c r="E377" s="10">
        <v>0</v>
      </c>
      <c r="F377" s="9">
        <v>283611.51</v>
      </c>
      <c r="G377" s="9">
        <v>283611.51</v>
      </c>
      <c r="H377" s="9">
        <v>283611.51</v>
      </c>
      <c r="I377" s="9">
        <v>283611.51</v>
      </c>
      <c r="J377" s="10">
        <v>0</v>
      </c>
      <c r="K377" s="11" t="s">
        <v>23</v>
      </c>
      <c r="L377" s="11" t="s">
        <v>23</v>
      </c>
      <c r="M377" s="11" t="s">
        <v>90</v>
      </c>
    </row>
    <row r="378" spans="1:13" x14ac:dyDescent="0.2">
      <c r="A378" s="20" t="s">
        <v>444</v>
      </c>
      <c r="B378" s="10">
        <v>0</v>
      </c>
      <c r="C378" s="9">
        <v>103195945.8</v>
      </c>
      <c r="D378" s="9">
        <v>-103195945.8</v>
      </c>
      <c r="E378" s="9">
        <v>103195945.76000001</v>
      </c>
      <c r="F378" s="10">
        <v>0</v>
      </c>
      <c r="G378" s="9">
        <v>103195945.76000001</v>
      </c>
      <c r="H378" s="9">
        <v>103195945.76000001</v>
      </c>
      <c r="I378" s="9">
        <v>103195945.76000001</v>
      </c>
      <c r="J378" s="10">
        <v>0.04</v>
      </c>
      <c r="K378" s="11" t="s">
        <v>23</v>
      </c>
      <c r="L378" s="11" t="s">
        <v>23</v>
      </c>
      <c r="M378" s="11" t="s">
        <v>90</v>
      </c>
    </row>
    <row r="379" spans="1:13" x14ac:dyDescent="0.2">
      <c r="A379" s="20" t="s">
        <v>445</v>
      </c>
      <c r="B379" s="10">
        <v>0</v>
      </c>
      <c r="C379" s="9">
        <v>2439078.48</v>
      </c>
      <c r="D379" s="9">
        <v>-2439078.48</v>
      </c>
      <c r="E379" s="9">
        <v>16288968</v>
      </c>
      <c r="F379" s="10">
        <v>0</v>
      </c>
      <c r="G379" s="9">
        <v>16288968</v>
      </c>
      <c r="H379" s="9">
        <v>2439078.48</v>
      </c>
      <c r="I379" s="9">
        <v>2439078.48</v>
      </c>
      <c r="J379" s="10">
        <v>0</v>
      </c>
      <c r="K379" s="11" t="s">
        <v>23</v>
      </c>
      <c r="L379" s="11" t="s">
        <v>24</v>
      </c>
      <c r="M379" s="11" t="s">
        <v>90</v>
      </c>
    </row>
    <row r="380" spans="1:13" x14ac:dyDescent="0.2">
      <c r="A380" s="20" t="s">
        <v>446</v>
      </c>
      <c r="B380" s="10">
        <v>0</v>
      </c>
      <c r="C380" s="9">
        <v>624909.46</v>
      </c>
      <c r="D380" s="9">
        <v>-624909.46</v>
      </c>
      <c r="E380" s="10">
        <v>0</v>
      </c>
      <c r="F380" s="9">
        <v>624909.46</v>
      </c>
      <c r="G380" s="9">
        <v>624909.46</v>
      </c>
      <c r="H380" s="9">
        <v>624909.46</v>
      </c>
      <c r="I380" s="9">
        <v>624909.46</v>
      </c>
      <c r="J380" s="10">
        <v>0</v>
      </c>
      <c r="K380" s="11" t="s">
        <v>23</v>
      </c>
      <c r="L380" s="11" t="s">
        <v>23</v>
      </c>
      <c r="M380" s="11" t="s">
        <v>90</v>
      </c>
    </row>
    <row r="381" spans="1:13" x14ac:dyDescent="0.2">
      <c r="A381" s="13" t="s">
        <v>41</v>
      </c>
      <c r="B381" s="19">
        <v>353495915.55000001</v>
      </c>
      <c r="C381" s="19">
        <v>341198244.06999999</v>
      </c>
      <c r="D381" s="19">
        <v>12297671.48</v>
      </c>
      <c r="E381" s="19">
        <v>339790211.75</v>
      </c>
      <c r="F381" s="19">
        <v>1481059.72</v>
      </c>
      <c r="G381" s="19">
        <v>341271271.47000003</v>
      </c>
      <c r="H381" s="19">
        <v>341150745.47000003</v>
      </c>
      <c r="I381" s="19">
        <v>341121814.19</v>
      </c>
      <c r="J381" s="19">
        <v>76429.88</v>
      </c>
      <c r="K381" s="15"/>
      <c r="L381" s="15"/>
      <c r="M381" s="15"/>
    </row>
    <row r="382" spans="1:13" x14ac:dyDescent="0.2">
      <c r="A382" s="20" t="s">
        <v>447</v>
      </c>
      <c r="B382" s="9">
        <v>87806517.310000002</v>
      </c>
      <c r="C382" s="9">
        <v>88688565.480000004</v>
      </c>
      <c r="D382" s="9">
        <v>-882048.17</v>
      </c>
      <c r="E382" s="9">
        <v>88530993.920000002</v>
      </c>
      <c r="F382" s="9">
        <v>157389.4</v>
      </c>
      <c r="G382" s="9">
        <v>88688383.319999993</v>
      </c>
      <c r="H382" s="9">
        <v>88688383.319999993</v>
      </c>
      <c r="I382" s="9">
        <v>88688383.319999993</v>
      </c>
      <c r="J382" s="10">
        <v>182.16</v>
      </c>
      <c r="K382" s="11" t="s">
        <v>23</v>
      </c>
      <c r="L382" s="11" t="s">
        <v>23</v>
      </c>
      <c r="M382" s="11" t="s">
        <v>90</v>
      </c>
    </row>
    <row r="383" spans="1:13" x14ac:dyDescent="0.2">
      <c r="A383" s="20" t="s">
        <v>448</v>
      </c>
      <c r="B383" s="9">
        <v>7426743.6299999999</v>
      </c>
      <c r="C383" s="9">
        <v>6869518.3300000001</v>
      </c>
      <c r="D383" s="9">
        <v>557225.30000000005</v>
      </c>
      <c r="E383" s="9">
        <v>6869504.3200000003</v>
      </c>
      <c r="F383" s="10">
        <v>0</v>
      </c>
      <c r="G383" s="9">
        <v>6869504.3200000003</v>
      </c>
      <c r="H383" s="9">
        <v>6869504.3200000003</v>
      </c>
      <c r="I383" s="9">
        <v>6869504.3200000003</v>
      </c>
      <c r="J383" s="10">
        <v>14.01</v>
      </c>
      <c r="K383" s="11" t="s">
        <v>23</v>
      </c>
      <c r="L383" s="11" t="s">
        <v>23</v>
      </c>
      <c r="M383" s="11" t="s">
        <v>90</v>
      </c>
    </row>
    <row r="384" spans="1:13" x14ac:dyDescent="0.2">
      <c r="A384" s="20" t="s">
        <v>449</v>
      </c>
      <c r="B384" s="9">
        <v>42757142.460000001</v>
      </c>
      <c r="C384" s="9">
        <v>44594452.549999997</v>
      </c>
      <c r="D384" s="9">
        <v>-1837310.09</v>
      </c>
      <c r="E384" s="9">
        <v>44594375.100000001</v>
      </c>
      <c r="F384" s="10">
        <v>0</v>
      </c>
      <c r="G384" s="9">
        <v>44594375.100000001</v>
      </c>
      <c r="H384" s="9">
        <v>44594375.100000001</v>
      </c>
      <c r="I384" s="9">
        <v>44594375.100000001</v>
      </c>
      <c r="J384" s="10">
        <v>77.45</v>
      </c>
      <c r="K384" s="11" t="s">
        <v>23</v>
      </c>
      <c r="L384" s="11" t="s">
        <v>23</v>
      </c>
      <c r="M384" s="11" t="s">
        <v>90</v>
      </c>
    </row>
    <row r="385" spans="1:13" x14ac:dyDescent="0.2">
      <c r="A385" s="20" t="s">
        <v>450</v>
      </c>
      <c r="B385" s="9">
        <v>3574397.31</v>
      </c>
      <c r="C385" s="9">
        <v>3558057.4</v>
      </c>
      <c r="D385" s="9">
        <v>16339.91</v>
      </c>
      <c r="E385" s="9">
        <v>3558050.36</v>
      </c>
      <c r="F385" s="10">
        <v>0</v>
      </c>
      <c r="G385" s="9">
        <v>3558050.36</v>
      </c>
      <c r="H385" s="9">
        <v>3558050.36</v>
      </c>
      <c r="I385" s="9">
        <v>3558050.36</v>
      </c>
      <c r="J385" s="10">
        <v>7.04</v>
      </c>
      <c r="K385" s="11" t="s">
        <v>23</v>
      </c>
      <c r="L385" s="11" t="s">
        <v>23</v>
      </c>
      <c r="M385" s="11" t="s">
        <v>90</v>
      </c>
    </row>
    <row r="386" spans="1:13" x14ac:dyDescent="0.2">
      <c r="A386" s="20" t="s">
        <v>451</v>
      </c>
      <c r="B386" s="9">
        <v>211931114.84999999</v>
      </c>
      <c r="C386" s="9">
        <v>178882706.34</v>
      </c>
      <c r="D386" s="9">
        <v>33048408.510000002</v>
      </c>
      <c r="E386" s="9">
        <v>178882706.28</v>
      </c>
      <c r="F386" s="10">
        <v>0</v>
      </c>
      <c r="G386" s="9">
        <v>178882706.28</v>
      </c>
      <c r="H386" s="9">
        <v>178882706.28</v>
      </c>
      <c r="I386" s="9">
        <v>178882706.28</v>
      </c>
      <c r="J386" s="10">
        <v>0.06</v>
      </c>
      <c r="K386" s="11" t="s">
        <v>23</v>
      </c>
      <c r="L386" s="11" t="s">
        <v>23</v>
      </c>
      <c r="M386" s="11" t="s">
        <v>90</v>
      </c>
    </row>
    <row r="387" spans="1:13" x14ac:dyDescent="0.2">
      <c r="A387" s="20" t="s">
        <v>452</v>
      </c>
      <c r="B387" s="10">
        <v>0</v>
      </c>
      <c r="C387" s="9">
        <v>5320908.5599999996</v>
      </c>
      <c r="D387" s="9">
        <v>-5320908.5599999996</v>
      </c>
      <c r="E387" s="9">
        <v>5320908.5599999996</v>
      </c>
      <c r="F387" s="10">
        <v>0</v>
      </c>
      <c r="G387" s="9">
        <v>5320908.5599999996</v>
      </c>
      <c r="H387" s="9">
        <v>5320908.5599999996</v>
      </c>
      <c r="I387" s="9">
        <v>5320908.5599999996</v>
      </c>
      <c r="J387" s="10">
        <v>0</v>
      </c>
      <c r="K387" s="11" t="s">
        <v>23</v>
      </c>
      <c r="L387" s="11" t="s">
        <v>23</v>
      </c>
      <c r="M387" s="11" t="s">
        <v>90</v>
      </c>
    </row>
    <row r="388" spans="1:13" ht="20.399999999999999" x14ac:dyDescent="0.2">
      <c r="A388" s="20" t="s">
        <v>453</v>
      </c>
      <c r="B388" s="10">
        <v>0</v>
      </c>
      <c r="C388" s="9">
        <v>6928469.96</v>
      </c>
      <c r="D388" s="9">
        <v>-6928469.96</v>
      </c>
      <c r="E388" s="9">
        <v>6928469.96</v>
      </c>
      <c r="F388" s="10">
        <v>0</v>
      </c>
      <c r="G388" s="9">
        <v>6928469.96</v>
      </c>
      <c r="H388" s="9">
        <v>6928469.96</v>
      </c>
      <c r="I388" s="9">
        <v>6928469.96</v>
      </c>
      <c r="J388" s="10">
        <v>0</v>
      </c>
      <c r="K388" s="11" t="s">
        <v>23</v>
      </c>
      <c r="L388" s="11" t="s">
        <v>23</v>
      </c>
      <c r="M388" s="11" t="s">
        <v>90</v>
      </c>
    </row>
    <row r="389" spans="1:13" x14ac:dyDescent="0.2">
      <c r="A389" s="20" t="s">
        <v>454</v>
      </c>
      <c r="B389" s="10">
        <v>0</v>
      </c>
      <c r="C389" s="9">
        <v>5542688.21</v>
      </c>
      <c r="D389" s="9">
        <v>-5542688.21</v>
      </c>
      <c r="E389" s="9">
        <v>4171800</v>
      </c>
      <c r="F389" s="9">
        <v>1323670.32</v>
      </c>
      <c r="G389" s="9">
        <v>5495470.3200000003</v>
      </c>
      <c r="H389" s="9">
        <v>5495470.3200000003</v>
      </c>
      <c r="I389" s="9">
        <v>5466539.04</v>
      </c>
      <c r="J389" s="9">
        <v>76149.17</v>
      </c>
      <c r="K389" s="11" t="s">
        <v>23</v>
      </c>
      <c r="L389" s="11" t="s">
        <v>23</v>
      </c>
      <c r="M389" s="11" t="s">
        <v>101</v>
      </c>
    </row>
    <row r="390" spans="1:13" x14ac:dyDescent="0.2">
      <c r="A390" s="20" t="s">
        <v>455</v>
      </c>
      <c r="B390" s="10">
        <v>0</v>
      </c>
      <c r="C390" s="9">
        <v>812877.25</v>
      </c>
      <c r="D390" s="9">
        <v>-812877.25</v>
      </c>
      <c r="E390" s="9">
        <v>933403.25</v>
      </c>
      <c r="F390" s="10">
        <v>0</v>
      </c>
      <c r="G390" s="9">
        <v>933403.25</v>
      </c>
      <c r="H390" s="9">
        <v>812877.25</v>
      </c>
      <c r="I390" s="9">
        <v>812877.25</v>
      </c>
      <c r="J390" s="10">
        <v>0</v>
      </c>
      <c r="K390" s="11" t="s">
        <v>23</v>
      </c>
      <c r="L390" s="11" t="s">
        <v>24</v>
      </c>
      <c r="M390" s="11" t="s">
        <v>90</v>
      </c>
    </row>
    <row r="391" spans="1:13" x14ac:dyDescent="0.2">
      <c r="A391" s="13" t="s">
        <v>42</v>
      </c>
      <c r="B391" s="19">
        <v>879443288.45000005</v>
      </c>
      <c r="C391" s="19">
        <v>868737284.10000002</v>
      </c>
      <c r="D391" s="19">
        <v>10706004.35</v>
      </c>
      <c r="E391" s="19">
        <v>868736422.91999996</v>
      </c>
      <c r="F391" s="14">
        <v>0</v>
      </c>
      <c r="G391" s="19">
        <v>868736422.91999996</v>
      </c>
      <c r="H391" s="19">
        <v>868736422.91999996</v>
      </c>
      <c r="I391" s="19">
        <v>868736422.91999996</v>
      </c>
      <c r="J391" s="14">
        <v>861.18</v>
      </c>
      <c r="K391" s="15"/>
      <c r="L391" s="15"/>
      <c r="M391" s="15"/>
    </row>
    <row r="392" spans="1:13" x14ac:dyDescent="0.2">
      <c r="A392" s="20" t="s">
        <v>456</v>
      </c>
      <c r="B392" s="9">
        <v>170770947.27000001</v>
      </c>
      <c r="C392" s="9">
        <v>157467119.99000001</v>
      </c>
      <c r="D392" s="9">
        <v>13303827.279999999</v>
      </c>
      <c r="E392" s="9">
        <v>157467120</v>
      </c>
      <c r="F392" s="10">
        <v>0</v>
      </c>
      <c r="G392" s="9">
        <v>157467120</v>
      </c>
      <c r="H392" s="9">
        <v>157467120</v>
      </c>
      <c r="I392" s="9">
        <v>157467120</v>
      </c>
      <c r="J392" s="10">
        <v>-0.01</v>
      </c>
      <c r="K392" s="11" t="s">
        <v>23</v>
      </c>
      <c r="L392" s="11" t="s">
        <v>23</v>
      </c>
      <c r="M392" s="11" t="s">
        <v>101</v>
      </c>
    </row>
    <row r="393" spans="1:13" x14ac:dyDescent="0.2">
      <c r="A393" s="20" t="s">
        <v>457</v>
      </c>
      <c r="B393" s="9">
        <v>56344614.32</v>
      </c>
      <c r="C393" s="9">
        <v>55343880.009999998</v>
      </c>
      <c r="D393" s="9">
        <v>1000734.31</v>
      </c>
      <c r="E393" s="9">
        <v>55343880</v>
      </c>
      <c r="F393" s="10">
        <v>0</v>
      </c>
      <c r="G393" s="9">
        <v>55343880</v>
      </c>
      <c r="H393" s="9">
        <v>55343880</v>
      </c>
      <c r="I393" s="9">
        <v>55343880</v>
      </c>
      <c r="J393" s="10">
        <v>0.01</v>
      </c>
      <c r="K393" s="11" t="s">
        <v>23</v>
      </c>
      <c r="L393" s="11" t="s">
        <v>23</v>
      </c>
      <c r="M393" s="11" t="s">
        <v>101</v>
      </c>
    </row>
    <row r="394" spans="1:13" x14ac:dyDescent="0.2">
      <c r="A394" s="20" t="s">
        <v>458</v>
      </c>
      <c r="B394" s="9">
        <v>75609829.909999996</v>
      </c>
      <c r="C394" s="9">
        <v>60352128.009999998</v>
      </c>
      <c r="D394" s="9">
        <v>15257701.9</v>
      </c>
      <c r="E394" s="9">
        <v>60352128</v>
      </c>
      <c r="F394" s="10">
        <v>0</v>
      </c>
      <c r="G394" s="9">
        <v>60352128</v>
      </c>
      <c r="H394" s="9">
        <v>60352128</v>
      </c>
      <c r="I394" s="9">
        <v>60352128</v>
      </c>
      <c r="J394" s="10">
        <v>0.01</v>
      </c>
      <c r="K394" s="11" t="s">
        <v>23</v>
      </c>
      <c r="L394" s="11" t="s">
        <v>23</v>
      </c>
      <c r="M394" s="11" t="s">
        <v>101</v>
      </c>
    </row>
    <row r="395" spans="1:13" x14ac:dyDescent="0.2">
      <c r="A395" s="20" t="s">
        <v>459</v>
      </c>
      <c r="B395" s="9">
        <v>27349951.52</v>
      </c>
      <c r="C395" s="9">
        <v>37302336</v>
      </c>
      <c r="D395" s="9">
        <v>-9952384.4800000004</v>
      </c>
      <c r="E395" s="9">
        <v>37302336</v>
      </c>
      <c r="F395" s="10">
        <v>0</v>
      </c>
      <c r="G395" s="9">
        <v>37302336</v>
      </c>
      <c r="H395" s="9">
        <v>37302336</v>
      </c>
      <c r="I395" s="9">
        <v>37302336</v>
      </c>
      <c r="J395" s="10">
        <v>0</v>
      </c>
      <c r="K395" s="11" t="s">
        <v>23</v>
      </c>
      <c r="L395" s="11" t="s">
        <v>23</v>
      </c>
      <c r="M395" s="11" t="s">
        <v>101</v>
      </c>
    </row>
    <row r="396" spans="1:13" x14ac:dyDescent="0.2">
      <c r="A396" s="20" t="s">
        <v>460</v>
      </c>
      <c r="B396" s="9">
        <v>38299217.619999997</v>
      </c>
      <c r="C396" s="9">
        <v>45536880</v>
      </c>
      <c r="D396" s="9">
        <v>-7237662.3799999999</v>
      </c>
      <c r="E396" s="9">
        <v>45536880</v>
      </c>
      <c r="F396" s="10">
        <v>0</v>
      </c>
      <c r="G396" s="9">
        <v>45536880</v>
      </c>
      <c r="H396" s="9">
        <v>45536880</v>
      </c>
      <c r="I396" s="9">
        <v>45536880</v>
      </c>
      <c r="J396" s="10">
        <v>0</v>
      </c>
      <c r="K396" s="11" t="s">
        <v>23</v>
      </c>
      <c r="L396" s="11" t="s">
        <v>23</v>
      </c>
      <c r="M396" s="11" t="s">
        <v>101</v>
      </c>
    </row>
    <row r="397" spans="1:13" x14ac:dyDescent="0.2">
      <c r="A397" s="20" t="s">
        <v>461</v>
      </c>
      <c r="B397" s="9">
        <v>19149608.809999999</v>
      </c>
      <c r="C397" s="9">
        <v>22763640</v>
      </c>
      <c r="D397" s="9">
        <v>-3614031.19</v>
      </c>
      <c r="E397" s="9">
        <v>22763640</v>
      </c>
      <c r="F397" s="10">
        <v>0</v>
      </c>
      <c r="G397" s="9">
        <v>22763640</v>
      </c>
      <c r="H397" s="9">
        <v>22763640</v>
      </c>
      <c r="I397" s="9">
        <v>22763640</v>
      </c>
      <c r="J397" s="10">
        <v>0</v>
      </c>
      <c r="K397" s="11" t="s">
        <v>23</v>
      </c>
      <c r="L397" s="11" t="s">
        <v>23</v>
      </c>
      <c r="M397" s="11" t="s">
        <v>101</v>
      </c>
    </row>
    <row r="398" spans="1:13" x14ac:dyDescent="0.2">
      <c r="A398" s="20" t="s">
        <v>462</v>
      </c>
      <c r="B398" s="9">
        <v>33355036.010000002</v>
      </c>
      <c r="C398" s="9">
        <v>38907000</v>
      </c>
      <c r="D398" s="9">
        <v>-5551963.9900000002</v>
      </c>
      <c r="E398" s="9">
        <v>38907000</v>
      </c>
      <c r="F398" s="10">
        <v>0</v>
      </c>
      <c r="G398" s="9">
        <v>38907000</v>
      </c>
      <c r="H398" s="9">
        <v>38907000</v>
      </c>
      <c r="I398" s="9">
        <v>38907000</v>
      </c>
      <c r="J398" s="10">
        <v>0</v>
      </c>
      <c r="K398" s="11" t="s">
        <v>23</v>
      </c>
      <c r="L398" s="11" t="s">
        <v>23</v>
      </c>
      <c r="M398" s="11" t="s">
        <v>101</v>
      </c>
    </row>
    <row r="399" spans="1:13" x14ac:dyDescent="0.2">
      <c r="A399" s="20" t="s">
        <v>463</v>
      </c>
      <c r="B399" s="9">
        <v>244596667.91999999</v>
      </c>
      <c r="C399" s="10">
        <v>0</v>
      </c>
      <c r="D399" s="9">
        <v>244596667.91999999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1" t="s">
        <v>23</v>
      </c>
      <c r="L399" s="11" t="s">
        <v>23</v>
      </c>
      <c r="M399" s="11" t="s">
        <v>90</v>
      </c>
    </row>
    <row r="400" spans="1:13" ht="20.399999999999999" x14ac:dyDescent="0.2">
      <c r="A400" s="20" t="s">
        <v>464</v>
      </c>
      <c r="B400" s="9">
        <v>47465991.340000004</v>
      </c>
      <c r="C400" s="9">
        <v>45528336</v>
      </c>
      <c r="D400" s="9">
        <v>1937655.34</v>
      </c>
      <c r="E400" s="9">
        <v>45528336</v>
      </c>
      <c r="F400" s="10">
        <v>0</v>
      </c>
      <c r="G400" s="9">
        <v>45528336</v>
      </c>
      <c r="H400" s="9">
        <v>45528336</v>
      </c>
      <c r="I400" s="9">
        <v>45528336</v>
      </c>
      <c r="J400" s="10">
        <v>0</v>
      </c>
      <c r="K400" s="11" t="s">
        <v>23</v>
      </c>
      <c r="L400" s="11" t="s">
        <v>23</v>
      </c>
      <c r="M400" s="11" t="s">
        <v>101</v>
      </c>
    </row>
    <row r="401" spans="1:13" ht="20.399999999999999" x14ac:dyDescent="0.2">
      <c r="A401" s="20" t="s">
        <v>465</v>
      </c>
      <c r="B401" s="9">
        <v>14504087.640000001</v>
      </c>
      <c r="C401" s="9">
        <v>14424768</v>
      </c>
      <c r="D401" s="9">
        <v>79319.64</v>
      </c>
      <c r="E401" s="9">
        <v>14424768</v>
      </c>
      <c r="F401" s="10">
        <v>0</v>
      </c>
      <c r="G401" s="9">
        <v>14424768</v>
      </c>
      <c r="H401" s="9">
        <v>14424768</v>
      </c>
      <c r="I401" s="9">
        <v>14424768</v>
      </c>
      <c r="J401" s="10">
        <v>0</v>
      </c>
      <c r="K401" s="11" t="s">
        <v>23</v>
      </c>
      <c r="L401" s="11" t="s">
        <v>23</v>
      </c>
      <c r="M401" s="11" t="s">
        <v>101</v>
      </c>
    </row>
    <row r="402" spans="1:13" x14ac:dyDescent="0.2">
      <c r="A402" s="20" t="s">
        <v>466</v>
      </c>
      <c r="B402" s="9">
        <v>78927894.319999993</v>
      </c>
      <c r="C402" s="9">
        <v>65520120</v>
      </c>
      <c r="D402" s="9">
        <v>13407774.32</v>
      </c>
      <c r="E402" s="9">
        <v>65520120</v>
      </c>
      <c r="F402" s="10">
        <v>0</v>
      </c>
      <c r="G402" s="9">
        <v>65520120</v>
      </c>
      <c r="H402" s="9">
        <v>65520120</v>
      </c>
      <c r="I402" s="9">
        <v>65520120</v>
      </c>
      <c r="J402" s="10">
        <v>0</v>
      </c>
      <c r="K402" s="11" t="s">
        <v>23</v>
      </c>
      <c r="L402" s="11" t="s">
        <v>23</v>
      </c>
      <c r="M402" s="11" t="s">
        <v>101</v>
      </c>
    </row>
    <row r="403" spans="1:13" x14ac:dyDescent="0.2">
      <c r="A403" s="20" t="s">
        <v>467</v>
      </c>
      <c r="B403" s="9">
        <v>61611552.07</v>
      </c>
      <c r="C403" s="9">
        <v>50442992.090000004</v>
      </c>
      <c r="D403" s="9">
        <v>11168559.98</v>
      </c>
      <c r="E403" s="9">
        <v>50442136</v>
      </c>
      <c r="F403" s="10">
        <v>0</v>
      </c>
      <c r="G403" s="9">
        <v>50442136</v>
      </c>
      <c r="H403" s="9">
        <v>50442136</v>
      </c>
      <c r="I403" s="9">
        <v>50442136</v>
      </c>
      <c r="J403" s="10">
        <v>856.09</v>
      </c>
      <c r="K403" s="11" t="s">
        <v>23</v>
      </c>
      <c r="L403" s="11" t="s">
        <v>23</v>
      </c>
      <c r="M403" s="11" t="s">
        <v>101</v>
      </c>
    </row>
    <row r="404" spans="1:13" x14ac:dyDescent="0.2">
      <c r="A404" s="20" t="s">
        <v>468</v>
      </c>
      <c r="B404" s="9">
        <v>11457889.699999999</v>
      </c>
      <c r="C404" s="9">
        <v>14362848</v>
      </c>
      <c r="D404" s="9">
        <v>-2904958.3</v>
      </c>
      <c r="E404" s="9">
        <v>14362848</v>
      </c>
      <c r="F404" s="10">
        <v>0</v>
      </c>
      <c r="G404" s="9">
        <v>14362848</v>
      </c>
      <c r="H404" s="9">
        <v>14362848</v>
      </c>
      <c r="I404" s="9">
        <v>14362848</v>
      </c>
      <c r="J404" s="10">
        <v>0</v>
      </c>
      <c r="K404" s="11" t="s">
        <v>23</v>
      </c>
      <c r="L404" s="11" t="s">
        <v>23</v>
      </c>
      <c r="M404" s="11" t="s">
        <v>101</v>
      </c>
    </row>
    <row r="405" spans="1:13" ht="20.399999999999999" x14ac:dyDescent="0.2">
      <c r="A405" s="20" t="s">
        <v>469</v>
      </c>
      <c r="B405" s="10">
        <v>0</v>
      </c>
      <c r="C405" s="9">
        <v>172068096</v>
      </c>
      <c r="D405" s="9">
        <v>-172068096</v>
      </c>
      <c r="E405" s="9">
        <v>172068096</v>
      </c>
      <c r="F405" s="10">
        <v>0</v>
      </c>
      <c r="G405" s="9">
        <v>172068096</v>
      </c>
      <c r="H405" s="9">
        <v>172068096</v>
      </c>
      <c r="I405" s="9">
        <v>172068096</v>
      </c>
      <c r="J405" s="10">
        <v>0</v>
      </c>
      <c r="K405" s="11" t="s">
        <v>23</v>
      </c>
      <c r="L405" s="11" t="s">
        <v>23</v>
      </c>
      <c r="M405" s="11" t="s">
        <v>101</v>
      </c>
    </row>
    <row r="406" spans="1:13" ht="20.399999999999999" x14ac:dyDescent="0.2">
      <c r="A406" s="20" t="s">
        <v>470</v>
      </c>
      <c r="B406" s="10">
        <v>0</v>
      </c>
      <c r="C406" s="9">
        <v>76499064</v>
      </c>
      <c r="D406" s="9">
        <v>-76499064</v>
      </c>
      <c r="E406" s="9">
        <v>76499064</v>
      </c>
      <c r="F406" s="10">
        <v>0</v>
      </c>
      <c r="G406" s="9">
        <v>76499064</v>
      </c>
      <c r="H406" s="9">
        <v>76499064</v>
      </c>
      <c r="I406" s="9">
        <v>76499064</v>
      </c>
      <c r="J406" s="10">
        <v>0</v>
      </c>
      <c r="K406" s="11" t="s">
        <v>23</v>
      </c>
      <c r="L406" s="11" t="s">
        <v>23</v>
      </c>
      <c r="M406" s="11" t="s">
        <v>101</v>
      </c>
    </row>
    <row r="407" spans="1:13" x14ac:dyDescent="0.2">
      <c r="A407" s="20" t="s">
        <v>471</v>
      </c>
      <c r="B407" s="10">
        <v>0</v>
      </c>
      <c r="C407" s="9">
        <v>1872000</v>
      </c>
      <c r="D407" s="9">
        <v>-1872000</v>
      </c>
      <c r="E407" s="9">
        <v>1872000</v>
      </c>
      <c r="F407" s="10">
        <v>0</v>
      </c>
      <c r="G407" s="9">
        <v>1872000</v>
      </c>
      <c r="H407" s="9">
        <v>1872000</v>
      </c>
      <c r="I407" s="9">
        <v>1872000</v>
      </c>
      <c r="J407" s="10">
        <v>0</v>
      </c>
      <c r="K407" s="11" t="s">
        <v>23</v>
      </c>
      <c r="L407" s="11" t="s">
        <v>23</v>
      </c>
      <c r="M407" s="11" t="s">
        <v>101</v>
      </c>
    </row>
    <row r="408" spans="1:13" ht="20.399999999999999" x14ac:dyDescent="0.2">
      <c r="A408" s="20" t="s">
        <v>472</v>
      </c>
      <c r="B408" s="10">
        <v>0</v>
      </c>
      <c r="C408" s="9">
        <v>4392000</v>
      </c>
      <c r="D408" s="9">
        <v>-4392000</v>
      </c>
      <c r="E408" s="9">
        <v>4392000</v>
      </c>
      <c r="F408" s="10">
        <v>0</v>
      </c>
      <c r="G408" s="9">
        <v>4392000</v>
      </c>
      <c r="H408" s="9">
        <v>4392000</v>
      </c>
      <c r="I408" s="9">
        <v>4392000</v>
      </c>
      <c r="J408" s="10">
        <v>0</v>
      </c>
      <c r="K408" s="11" t="s">
        <v>23</v>
      </c>
      <c r="L408" s="11" t="s">
        <v>23</v>
      </c>
      <c r="M408" s="11" t="s">
        <v>101</v>
      </c>
    </row>
    <row r="409" spans="1:13" x14ac:dyDescent="0.2">
      <c r="A409" s="20" t="s">
        <v>473</v>
      </c>
      <c r="B409" s="10">
        <v>0</v>
      </c>
      <c r="C409" s="9">
        <v>519358</v>
      </c>
      <c r="D409" s="9">
        <v>-519358</v>
      </c>
      <c r="E409" s="9">
        <v>519357.65</v>
      </c>
      <c r="F409" s="10">
        <v>0</v>
      </c>
      <c r="G409" s="9">
        <v>519357.65</v>
      </c>
      <c r="H409" s="9">
        <v>519357.65</v>
      </c>
      <c r="I409" s="9">
        <v>519357.65</v>
      </c>
      <c r="J409" s="10">
        <v>0.35</v>
      </c>
      <c r="K409" s="11" t="s">
        <v>23</v>
      </c>
      <c r="L409" s="11" t="s">
        <v>23</v>
      </c>
      <c r="M409" s="11" t="s">
        <v>101</v>
      </c>
    </row>
    <row r="410" spans="1:13" ht="20.399999999999999" x14ac:dyDescent="0.2">
      <c r="A410" s="20" t="s">
        <v>474</v>
      </c>
      <c r="B410" s="10">
        <v>0</v>
      </c>
      <c r="C410" s="9">
        <v>5434718</v>
      </c>
      <c r="D410" s="9">
        <v>-5434718</v>
      </c>
      <c r="E410" s="9">
        <v>5434713.2699999996</v>
      </c>
      <c r="F410" s="10">
        <v>0</v>
      </c>
      <c r="G410" s="9">
        <v>5434713.2699999996</v>
      </c>
      <c r="H410" s="9">
        <v>5434713.2699999996</v>
      </c>
      <c r="I410" s="9">
        <v>5434713.2699999996</v>
      </c>
      <c r="J410" s="10">
        <v>4.7300000000000004</v>
      </c>
      <c r="K410" s="11" t="s">
        <v>23</v>
      </c>
      <c r="L410" s="11" t="s">
        <v>23</v>
      </c>
      <c r="M410" s="11" t="s">
        <v>101</v>
      </c>
    </row>
    <row r="411" spans="1:13" x14ac:dyDescent="0.2">
      <c r="A411" s="13" t="s">
        <v>43</v>
      </c>
      <c r="B411" s="19">
        <v>320698137.85000002</v>
      </c>
      <c r="C411" s="19">
        <v>246909897.52000001</v>
      </c>
      <c r="D411" s="19">
        <v>73788240.329999998</v>
      </c>
      <c r="E411" s="19">
        <v>244313297.47999999</v>
      </c>
      <c r="F411" s="19">
        <v>2595785.08</v>
      </c>
      <c r="G411" s="19">
        <v>246909082.56</v>
      </c>
      <c r="H411" s="19">
        <v>246909082.56</v>
      </c>
      <c r="I411" s="19">
        <v>246909082.56</v>
      </c>
      <c r="J411" s="14">
        <v>814.96</v>
      </c>
      <c r="K411" s="15"/>
      <c r="L411" s="15"/>
      <c r="M411" s="15"/>
    </row>
    <row r="412" spans="1:13" x14ac:dyDescent="0.2">
      <c r="A412" s="20" t="s">
        <v>475</v>
      </c>
      <c r="B412" s="9">
        <v>268677803.75999999</v>
      </c>
      <c r="C412" s="9">
        <v>174598339.83000001</v>
      </c>
      <c r="D412" s="9">
        <v>94079463.930000007</v>
      </c>
      <c r="E412" s="9">
        <v>174598339.52000001</v>
      </c>
      <c r="F412" s="10">
        <v>0</v>
      </c>
      <c r="G412" s="9">
        <v>174598339.52000001</v>
      </c>
      <c r="H412" s="9">
        <v>174598339.52000001</v>
      </c>
      <c r="I412" s="9">
        <v>174598339.52000001</v>
      </c>
      <c r="J412" s="10">
        <v>0.32</v>
      </c>
      <c r="K412" s="11" t="s">
        <v>23</v>
      </c>
      <c r="L412" s="11" t="s">
        <v>23</v>
      </c>
      <c r="M412" s="11" t="s">
        <v>101</v>
      </c>
    </row>
    <row r="413" spans="1:13" x14ac:dyDescent="0.2">
      <c r="A413" s="20" t="s">
        <v>476</v>
      </c>
      <c r="B413" s="9">
        <v>14279341.619999999</v>
      </c>
      <c r="C413" s="9">
        <v>6196794.1200000001</v>
      </c>
      <c r="D413" s="9">
        <v>8082547.5</v>
      </c>
      <c r="E413" s="9">
        <v>6196793.0300000003</v>
      </c>
      <c r="F413" s="10">
        <v>0</v>
      </c>
      <c r="G413" s="9">
        <v>6196793.0300000003</v>
      </c>
      <c r="H413" s="9">
        <v>6196793.0300000003</v>
      </c>
      <c r="I413" s="9">
        <v>6196793.0300000003</v>
      </c>
      <c r="J413" s="10">
        <v>1.0900000000000001</v>
      </c>
      <c r="K413" s="11" t="s">
        <v>23</v>
      </c>
      <c r="L413" s="11" t="s">
        <v>23</v>
      </c>
      <c r="M413" s="11" t="s">
        <v>101</v>
      </c>
    </row>
    <row r="414" spans="1:13" x14ac:dyDescent="0.2">
      <c r="A414" s="20" t="s">
        <v>477</v>
      </c>
      <c r="B414" s="9">
        <v>18478604.489999998</v>
      </c>
      <c r="C414" s="9">
        <v>15426224</v>
      </c>
      <c r="D414" s="9">
        <v>3052380.49</v>
      </c>
      <c r="E414" s="9">
        <v>15426223.470000001</v>
      </c>
      <c r="F414" s="10">
        <v>0</v>
      </c>
      <c r="G414" s="9">
        <v>15426223.470000001</v>
      </c>
      <c r="H414" s="9">
        <v>15426223.470000001</v>
      </c>
      <c r="I414" s="9">
        <v>15426223.470000001</v>
      </c>
      <c r="J414" s="10">
        <v>0.53</v>
      </c>
      <c r="K414" s="11" t="s">
        <v>23</v>
      </c>
      <c r="L414" s="11" t="s">
        <v>23</v>
      </c>
      <c r="M414" s="11" t="s">
        <v>90</v>
      </c>
    </row>
    <row r="415" spans="1:13" ht="20.399999999999999" x14ac:dyDescent="0.2">
      <c r="A415" s="20" t="s">
        <v>478</v>
      </c>
      <c r="B415" s="9">
        <v>601850.84</v>
      </c>
      <c r="C415" s="10">
        <v>0</v>
      </c>
      <c r="D415" s="9">
        <v>601850.84</v>
      </c>
      <c r="E415" s="10">
        <v>0</v>
      </c>
      <c r="F415" s="10">
        <v>0</v>
      </c>
      <c r="G415" s="10">
        <v>0</v>
      </c>
      <c r="H415" s="10">
        <v>0</v>
      </c>
      <c r="I415" s="10">
        <v>0</v>
      </c>
      <c r="J415" s="10">
        <v>0</v>
      </c>
      <c r="K415" s="11" t="s">
        <v>23</v>
      </c>
      <c r="L415" s="11" t="s">
        <v>23</v>
      </c>
      <c r="M415" s="11" t="s">
        <v>101</v>
      </c>
    </row>
    <row r="416" spans="1:13" ht="20.399999999999999" x14ac:dyDescent="0.2">
      <c r="A416" s="20" t="s">
        <v>479</v>
      </c>
      <c r="B416" s="9">
        <v>715475.51</v>
      </c>
      <c r="C416" s="10">
        <v>0</v>
      </c>
      <c r="D416" s="9">
        <v>715475.51</v>
      </c>
      <c r="E416" s="10">
        <v>0</v>
      </c>
      <c r="F416" s="10">
        <v>0</v>
      </c>
      <c r="G416" s="10">
        <v>0</v>
      </c>
      <c r="H416" s="10">
        <v>0</v>
      </c>
      <c r="I416" s="10">
        <v>0</v>
      </c>
      <c r="J416" s="10">
        <v>0</v>
      </c>
      <c r="K416" s="11" t="s">
        <v>23</v>
      </c>
      <c r="L416" s="11" t="s">
        <v>23</v>
      </c>
      <c r="M416" s="11" t="s">
        <v>90</v>
      </c>
    </row>
    <row r="417" spans="1:13" ht="20.399999999999999" x14ac:dyDescent="0.2">
      <c r="A417" s="20" t="s">
        <v>480</v>
      </c>
      <c r="B417" s="9">
        <v>8705759.4000000004</v>
      </c>
      <c r="C417" s="10">
        <v>0</v>
      </c>
      <c r="D417" s="9">
        <v>8705759.4000000004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1" t="s">
        <v>23</v>
      </c>
      <c r="L417" s="11" t="s">
        <v>23</v>
      </c>
      <c r="M417" s="11" t="s">
        <v>101</v>
      </c>
    </row>
    <row r="418" spans="1:13" x14ac:dyDescent="0.2">
      <c r="A418" s="20" t="s">
        <v>481</v>
      </c>
      <c r="B418" s="9">
        <v>4619651.12</v>
      </c>
      <c r="C418" s="10">
        <v>0</v>
      </c>
      <c r="D418" s="9">
        <v>4619651.12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1" t="s">
        <v>23</v>
      </c>
      <c r="L418" s="11" t="s">
        <v>23</v>
      </c>
      <c r="M418" s="11" t="s">
        <v>101</v>
      </c>
    </row>
    <row r="419" spans="1:13" x14ac:dyDescent="0.2">
      <c r="A419" s="20" t="s">
        <v>482</v>
      </c>
      <c r="B419" s="9">
        <v>4619651.12</v>
      </c>
      <c r="C419" s="10">
        <v>0</v>
      </c>
      <c r="D419" s="9">
        <v>4619651.12</v>
      </c>
      <c r="E419" s="10">
        <v>0</v>
      </c>
      <c r="F419" s="10">
        <v>0</v>
      </c>
      <c r="G419" s="10">
        <v>0</v>
      </c>
      <c r="H419" s="10">
        <v>0</v>
      </c>
      <c r="I419" s="10">
        <v>0</v>
      </c>
      <c r="J419" s="10">
        <v>0</v>
      </c>
      <c r="K419" s="11" t="s">
        <v>23</v>
      </c>
      <c r="L419" s="11" t="s">
        <v>23</v>
      </c>
      <c r="M419" s="11" t="s">
        <v>101</v>
      </c>
    </row>
    <row r="420" spans="1:13" x14ac:dyDescent="0.2">
      <c r="A420" s="20" t="s">
        <v>483</v>
      </c>
      <c r="B420" s="10">
        <v>0</v>
      </c>
      <c r="C420" s="9">
        <v>10603911.800000001</v>
      </c>
      <c r="D420" s="9">
        <v>-10603911.800000001</v>
      </c>
      <c r="E420" s="9">
        <v>9272040</v>
      </c>
      <c r="F420" s="9">
        <v>1331871.8</v>
      </c>
      <c r="G420" s="9">
        <v>10603911.800000001</v>
      </c>
      <c r="H420" s="9">
        <v>10603911.800000001</v>
      </c>
      <c r="I420" s="9">
        <v>10603911.800000001</v>
      </c>
      <c r="J420" s="10">
        <v>0</v>
      </c>
      <c r="K420" s="11" t="s">
        <v>23</v>
      </c>
      <c r="L420" s="11" t="s">
        <v>23</v>
      </c>
      <c r="M420" s="11" t="s">
        <v>101</v>
      </c>
    </row>
    <row r="421" spans="1:13" x14ac:dyDescent="0.2">
      <c r="A421" s="20" t="s">
        <v>484</v>
      </c>
      <c r="B421" s="10">
        <v>0</v>
      </c>
      <c r="C421" s="9">
        <v>621789.28</v>
      </c>
      <c r="D421" s="9">
        <v>-621789.28</v>
      </c>
      <c r="E421" s="10">
        <v>0</v>
      </c>
      <c r="F421" s="9">
        <v>621789.28</v>
      </c>
      <c r="G421" s="9">
        <v>621789.28</v>
      </c>
      <c r="H421" s="9">
        <v>621789.28</v>
      </c>
      <c r="I421" s="9">
        <v>621789.28</v>
      </c>
      <c r="J421" s="10">
        <v>0</v>
      </c>
      <c r="K421" s="11" t="s">
        <v>23</v>
      </c>
      <c r="L421" s="11" t="s">
        <v>23</v>
      </c>
      <c r="M421" s="11" t="s">
        <v>101</v>
      </c>
    </row>
    <row r="422" spans="1:13" x14ac:dyDescent="0.2">
      <c r="A422" s="20" t="s">
        <v>485</v>
      </c>
      <c r="B422" s="10">
        <v>0</v>
      </c>
      <c r="C422" s="9">
        <v>2565388</v>
      </c>
      <c r="D422" s="9">
        <v>-2565388</v>
      </c>
      <c r="E422" s="9">
        <v>1923261.12</v>
      </c>
      <c r="F422" s="9">
        <v>642124</v>
      </c>
      <c r="G422" s="9">
        <v>2565385.12</v>
      </c>
      <c r="H422" s="9">
        <v>2565385.12</v>
      </c>
      <c r="I422" s="9">
        <v>2565385.12</v>
      </c>
      <c r="J422" s="10">
        <v>2.88</v>
      </c>
      <c r="K422" s="11" t="s">
        <v>23</v>
      </c>
      <c r="L422" s="11" t="s">
        <v>23</v>
      </c>
      <c r="M422" s="11" t="s">
        <v>90</v>
      </c>
    </row>
    <row r="423" spans="1:13" x14ac:dyDescent="0.2">
      <c r="A423" s="20" t="s">
        <v>486</v>
      </c>
      <c r="B423" s="10">
        <v>0</v>
      </c>
      <c r="C423" s="9">
        <v>795289.59999999998</v>
      </c>
      <c r="D423" s="9">
        <v>-795289.59999999998</v>
      </c>
      <c r="E423" s="9">
        <v>795289.59999999998</v>
      </c>
      <c r="F423" s="10">
        <v>0</v>
      </c>
      <c r="G423" s="9">
        <v>795289.59999999998</v>
      </c>
      <c r="H423" s="9">
        <v>795289.59999999998</v>
      </c>
      <c r="I423" s="9">
        <v>795289.59999999998</v>
      </c>
      <c r="J423" s="10">
        <v>0</v>
      </c>
      <c r="K423" s="11" t="s">
        <v>23</v>
      </c>
      <c r="L423" s="11" t="s">
        <v>23</v>
      </c>
      <c r="M423" s="11" t="s">
        <v>101</v>
      </c>
    </row>
    <row r="424" spans="1:13" x14ac:dyDescent="0.2">
      <c r="A424" s="20" t="s">
        <v>487</v>
      </c>
      <c r="B424" s="10">
        <v>0</v>
      </c>
      <c r="C424" s="9">
        <v>6470353.2400000002</v>
      </c>
      <c r="D424" s="9">
        <v>-6470353.2400000002</v>
      </c>
      <c r="E424" s="9">
        <v>6470350.6699999999</v>
      </c>
      <c r="F424" s="10">
        <v>0</v>
      </c>
      <c r="G424" s="9">
        <v>6470350.6699999999</v>
      </c>
      <c r="H424" s="9">
        <v>6470350.6699999999</v>
      </c>
      <c r="I424" s="9">
        <v>6470350.6699999999</v>
      </c>
      <c r="J424" s="10">
        <v>2.56</v>
      </c>
      <c r="K424" s="11" t="s">
        <v>23</v>
      </c>
      <c r="L424" s="11" t="s">
        <v>23</v>
      </c>
      <c r="M424" s="11" t="s">
        <v>101</v>
      </c>
    </row>
    <row r="425" spans="1:13" x14ac:dyDescent="0.2">
      <c r="A425" s="20" t="s">
        <v>488</v>
      </c>
      <c r="B425" s="10">
        <v>0</v>
      </c>
      <c r="C425" s="9">
        <v>5886023.4199999999</v>
      </c>
      <c r="D425" s="9">
        <v>-5886023.4199999999</v>
      </c>
      <c r="E425" s="9">
        <v>5885281.8700000001</v>
      </c>
      <c r="F425" s="10">
        <v>0</v>
      </c>
      <c r="G425" s="9">
        <v>5885281.8700000001</v>
      </c>
      <c r="H425" s="9">
        <v>5885281.8700000001</v>
      </c>
      <c r="I425" s="9">
        <v>5885281.8700000001</v>
      </c>
      <c r="J425" s="10">
        <v>741.55</v>
      </c>
      <c r="K425" s="11" t="s">
        <v>23</v>
      </c>
      <c r="L425" s="11" t="s">
        <v>23</v>
      </c>
      <c r="M425" s="11" t="s">
        <v>101</v>
      </c>
    </row>
    <row r="426" spans="1:13" ht="20.399999999999999" x14ac:dyDescent="0.2">
      <c r="A426" s="20" t="s">
        <v>489</v>
      </c>
      <c r="B426" s="10">
        <v>0</v>
      </c>
      <c r="C426" s="9">
        <v>315728</v>
      </c>
      <c r="D426" s="9">
        <v>-315728</v>
      </c>
      <c r="E426" s="9">
        <v>315728</v>
      </c>
      <c r="F426" s="10">
        <v>0</v>
      </c>
      <c r="G426" s="9">
        <v>315728</v>
      </c>
      <c r="H426" s="9">
        <v>315728</v>
      </c>
      <c r="I426" s="9">
        <v>315728</v>
      </c>
      <c r="J426" s="10">
        <v>0</v>
      </c>
      <c r="K426" s="11" t="s">
        <v>23</v>
      </c>
      <c r="L426" s="11" t="s">
        <v>23</v>
      </c>
      <c r="M426" s="11" t="s">
        <v>101</v>
      </c>
    </row>
    <row r="427" spans="1:13" ht="20.399999999999999" x14ac:dyDescent="0.2">
      <c r="A427" s="20" t="s">
        <v>490</v>
      </c>
      <c r="B427" s="10">
        <v>0</v>
      </c>
      <c r="C427" s="9">
        <v>3200000</v>
      </c>
      <c r="D427" s="9">
        <v>-3200000</v>
      </c>
      <c r="E427" s="9">
        <v>3199999.97</v>
      </c>
      <c r="F427" s="10">
        <v>0</v>
      </c>
      <c r="G427" s="9">
        <v>3199999.97</v>
      </c>
      <c r="H427" s="9">
        <v>3199999.97</v>
      </c>
      <c r="I427" s="9">
        <v>3199999.97</v>
      </c>
      <c r="J427" s="10">
        <v>0.03</v>
      </c>
      <c r="K427" s="11" t="s">
        <v>23</v>
      </c>
      <c r="L427" s="11" t="s">
        <v>23</v>
      </c>
      <c r="M427" s="11" t="s">
        <v>101</v>
      </c>
    </row>
    <row r="428" spans="1:13" ht="20.399999999999999" x14ac:dyDescent="0.2">
      <c r="A428" s="20" t="s">
        <v>491</v>
      </c>
      <c r="B428" s="10">
        <v>0</v>
      </c>
      <c r="C428" s="9">
        <v>4337074</v>
      </c>
      <c r="D428" s="9">
        <v>-4337074</v>
      </c>
      <c r="E428" s="9">
        <v>4337074</v>
      </c>
      <c r="F428" s="10">
        <v>0</v>
      </c>
      <c r="G428" s="9">
        <v>4337074</v>
      </c>
      <c r="H428" s="9">
        <v>4337074</v>
      </c>
      <c r="I428" s="9">
        <v>4337074</v>
      </c>
      <c r="J428" s="10">
        <v>0</v>
      </c>
      <c r="K428" s="11" t="s">
        <v>23</v>
      </c>
      <c r="L428" s="11" t="s">
        <v>23</v>
      </c>
      <c r="M428" s="11" t="s">
        <v>101</v>
      </c>
    </row>
    <row r="429" spans="1:13" x14ac:dyDescent="0.2">
      <c r="A429" s="20" t="s">
        <v>492</v>
      </c>
      <c r="B429" s="10">
        <v>0</v>
      </c>
      <c r="C429" s="9">
        <v>386291</v>
      </c>
      <c r="D429" s="9">
        <v>-386291</v>
      </c>
      <c r="E429" s="9">
        <v>386291</v>
      </c>
      <c r="F429" s="10">
        <v>0</v>
      </c>
      <c r="G429" s="9">
        <v>386291</v>
      </c>
      <c r="H429" s="9">
        <v>386291</v>
      </c>
      <c r="I429" s="9">
        <v>386291</v>
      </c>
      <c r="J429" s="10">
        <v>0</v>
      </c>
      <c r="K429" s="11" t="s">
        <v>23</v>
      </c>
      <c r="L429" s="11" t="s">
        <v>23</v>
      </c>
      <c r="M429" s="11" t="s">
        <v>101</v>
      </c>
    </row>
    <row r="430" spans="1:13" ht="20.399999999999999" x14ac:dyDescent="0.2">
      <c r="A430" s="20" t="s">
        <v>493</v>
      </c>
      <c r="B430" s="10">
        <v>0</v>
      </c>
      <c r="C430" s="9">
        <v>4444062</v>
      </c>
      <c r="D430" s="9">
        <v>-4444062</v>
      </c>
      <c r="E430" s="9">
        <v>4444020</v>
      </c>
      <c r="F430" s="10">
        <v>0</v>
      </c>
      <c r="G430" s="9">
        <v>4444020</v>
      </c>
      <c r="H430" s="9">
        <v>4444020</v>
      </c>
      <c r="I430" s="9">
        <v>4444020</v>
      </c>
      <c r="J430" s="10">
        <v>42</v>
      </c>
      <c r="K430" s="11" t="s">
        <v>23</v>
      </c>
      <c r="L430" s="11" t="s">
        <v>23</v>
      </c>
      <c r="M430" s="11" t="s">
        <v>101</v>
      </c>
    </row>
    <row r="431" spans="1:13" x14ac:dyDescent="0.2">
      <c r="A431" s="20" t="s">
        <v>494</v>
      </c>
      <c r="B431" s="10">
        <v>0</v>
      </c>
      <c r="C431" s="9">
        <v>840030.52</v>
      </c>
      <c r="D431" s="9">
        <v>-840030.52</v>
      </c>
      <c r="E431" s="9">
        <v>840030.52</v>
      </c>
      <c r="F431" s="10">
        <v>0</v>
      </c>
      <c r="G431" s="9">
        <v>840030.52</v>
      </c>
      <c r="H431" s="9">
        <v>840030.52</v>
      </c>
      <c r="I431" s="9">
        <v>840030.52</v>
      </c>
      <c r="J431" s="10">
        <v>0</v>
      </c>
      <c r="K431" s="11" t="s">
        <v>23</v>
      </c>
      <c r="L431" s="11" t="s">
        <v>23</v>
      </c>
      <c r="M431" s="11" t="s">
        <v>101</v>
      </c>
    </row>
    <row r="432" spans="1:13" x14ac:dyDescent="0.2">
      <c r="A432" s="20" t="s">
        <v>495</v>
      </c>
      <c r="B432" s="10">
        <v>0</v>
      </c>
      <c r="C432" s="9">
        <v>141313.60000000001</v>
      </c>
      <c r="D432" s="9">
        <v>-141313.60000000001</v>
      </c>
      <c r="E432" s="9">
        <v>141313.60000000001</v>
      </c>
      <c r="F432" s="10">
        <v>0</v>
      </c>
      <c r="G432" s="9">
        <v>141313.60000000001</v>
      </c>
      <c r="H432" s="9">
        <v>141313.60000000001</v>
      </c>
      <c r="I432" s="9">
        <v>141313.60000000001</v>
      </c>
      <c r="J432" s="10">
        <v>0</v>
      </c>
      <c r="K432" s="11" t="s">
        <v>23</v>
      </c>
      <c r="L432" s="11" t="s">
        <v>23</v>
      </c>
      <c r="M432" s="11" t="s">
        <v>101</v>
      </c>
    </row>
    <row r="433" spans="1:13" x14ac:dyDescent="0.2">
      <c r="A433" s="20" t="s">
        <v>496</v>
      </c>
      <c r="B433" s="10">
        <v>0</v>
      </c>
      <c r="C433" s="9">
        <v>490000</v>
      </c>
      <c r="D433" s="9">
        <v>-490000</v>
      </c>
      <c r="E433" s="9">
        <v>490000</v>
      </c>
      <c r="F433" s="10">
        <v>0</v>
      </c>
      <c r="G433" s="9">
        <v>490000</v>
      </c>
      <c r="H433" s="9">
        <v>490000</v>
      </c>
      <c r="I433" s="9">
        <v>490000</v>
      </c>
      <c r="J433" s="10">
        <v>0</v>
      </c>
      <c r="K433" s="11" t="s">
        <v>23</v>
      </c>
      <c r="L433" s="11" t="s">
        <v>23</v>
      </c>
      <c r="M433" s="11" t="s">
        <v>101</v>
      </c>
    </row>
    <row r="434" spans="1:13" x14ac:dyDescent="0.2">
      <c r="A434" s="20" t="s">
        <v>497</v>
      </c>
      <c r="B434" s="10">
        <v>0</v>
      </c>
      <c r="C434" s="9">
        <v>480000.11</v>
      </c>
      <c r="D434" s="9">
        <v>-480000.11</v>
      </c>
      <c r="E434" s="9">
        <v>480000.11</v>
      </c>
      <c r="F434" s="10">
        <v>0</v>
      </c>
      <c r="G434" s="9">
        <v>480000.11</v>
      </c>
      <c r="H434" s="9">
        <v>480000.11</v>
      </c>
      <c r="I434" s="9">
        <v>480000.11</v>
      </c>
      <c r="J434" s="10">
        <v>0</v>
      </c>
      <c r="K434" s="11" t="s">
        <v>23</v>
      </c>
      <c r="L434" s="11" t="s">
        <v>23</v>
      </c>
      <c r="M434" s="11" t="s">
        <v>101</v>
      </c>
    </row>
    <row r="435" spans="1:13" x14ac:dyDescent="0.2">
      <c r="A435" s="20" t="s">
        <v>498</v>
      </c>
      <c r="B435" s="10">
        <v>0</v>
      </c>
      <c r="C435" s="9">
        <v>9111285</v>
      </c>
      <c r="D435" s="9">
        <v>-9111285</v>
      </c>
      <c r="E435" s="9">
        <v>9111261</v>
      </c>
      <c r="F435" s="10">
        <v>0</v>
      </c>
      <c r="G435" s="9">
        <v>9111261</v>
      </c>
      <c r="H435" s="9">
        <v>9111261</v>
      </c>
      <c r="I435" s="9">
        <v>9111261</v>
      </c>
      <c r="J435" s="10">
        <v>24</v>
      </c>
      <c r="K435" s="11" t="s">
        <v>23</v>
      </c>
      <c r="L435" s="11" t="s">
        <v>23</v>
      </c>
      <c r="M435" s="11" t="s">
        <v>101</v>
      </c>
    </row>
    <row r="436" spans="1:13" x14ac:dyDescent="0.2">
      <c r="A436" s="13" t="s">
        <v>44</v>
      </c>
      <c r="B436" s="19">
        <v>269972943.26999998</v>
      </c>
      <c r="C436" s="19">
        <v>221937869.36000001</v>
      </c>
      <c r="D436" s="19">
        <v>48035073.909999996</v>
      </c>
      <c r="E436" s="19">
        <v>18982841.109999999</v>
      </c>
      <c r="F436" s="19">
        <v>204482094.72</v>
      </c>
      <c r="G436" s="19">
        <v>223464935.81999999</v>
      </c>
      <c r="H436" s="19">
        <v>221972433.49000001</v>
      </c>
      <c r="I436" s="19">
        <v>221765814.21000001</v>
      </c>
      <c r="J436" s="19">
        <v>172055.15</v>
      </c>
      <c r="K436" s="15"/>
      <c r="L436" s="15"/>
      <c r="M436" s="15"/>
    </row>
    <row r="437" spans="1:13" x14ac:dyDescent="0.2">
      <c r="A437" s="20" t="s">
        <v>499</v>
      </c>
      <c r="B437" s="9">
        <v>119872627.59999999</v>
      </c>
      <c r="C437" s="9">
        <v>65483936.740000002</v>
      </c>
      <c r="D437" s="9">
        <v>54388690.850000001</v>
      </c>
      <c r="E437" s="9">
        <v>3384680.9</v>
      </c>
      <c r="F437" s="9">
        <v>62378555.859999999</v>
      </c>
      <c r="G437" s="9">
        <v>65763236.75</v>
      </c>
      <c r="H437" s="9">
        <v>65483936.75</v>
      </c>
      <c r="I437" s="9">
        <v>65483936.75</v>
      </c>
      <c r="J437" s="10">
        <v>-0.01</v>
      </c>
      <c r="K437" s="11" t="s">
        <v>23</v>
      </c>
      <c r="L437" s="11" t="s">
        <v>24</v>
      </c>
      <c r="M437" s="11" t="s">
        <v>90</v>
      </c>
    </row>
    <row r="438" spans="1:13" x14ac:dyDescent="0.2">
      <c r="A438" s="20" t="s">
        <v>500</v>
      </c>
      <c r="B438" s="9">
        <v>15590810.77</v>
      </c>
      <c r="C438" s="9">
        <v>15360285.609999999</v>
      </c>
      <c r="D438" s="9">
        <v>230525.16</v>
      </c>
      <c r="E438" s="9">
        <v>1108716.27</v>
      </c>
      <c r="F438" s="9">
        <v>15049897.859999999</v>
      </c>
      <c r="G438" s="9">
        <v>16158614.140000001</v>
      </c>
      <c r="H438" s="9">
        <v>15394718.140000001</v>
      </c>
      <c r="I438" s="9">
        <v>15351660.310000001</v>
      </c>
      <c r="J438" s="9">
        <v>8625.2999999999993</v>
      </c>
      <c r="K438" s="11" t="s">
        <v>23</v>
      </c>
      <c r="L438" s="11" t="s">
        <v>24</v>
      </c>
      <c r="M438" s="11" t="s">
        <v>101</v>
      </c>
    </row>
    <row r="439" spans="1:13" ht="20.399999999999999" x14ac:dyDescent="0.2">
      <c r="A439" s="20" t="s">
        <v>501</v>
      </c>
      <c r="B439" s="9">
        <v>10447134.720000001</v>
      </c>
      <c r="C439" s="9">
        <v>7899930.9400000004</v>
      </c>
      <c r="D439" s="9">
        <v>2547203.7799999998</v>
      </c>
      <c r="E439" s="9">
        <v>1269255.6000000001</v>
      </c>
      <c r="F439" s="9">
        <v>6546268.0899999999</v>
      </c>
      <c r="G439" s="9">
        <v>7815523.6900000004</v>
      </c>
      <c r="H439" s="9">
        <v>7901186.5499999998</v>
      </c>
      <c r="I439" s="9">
        <v>7879938.6900000004</v>
      </c>
      <c r="J439" s="9">
        <v>19992.240000000002</v>
      </c>
      <c r="K439" s="11" t="s">
        <v>23</v>
      </c>
      <c r="L439" s="11" t="s">
        <v>23</v>
      </c>
      <c r="M439" s="11" t="s">
        <v>101</v>
      </c>
    </row>
    <row r="440" spans="1:13" x14ac:dyDescent="0.2">
      <c r="A440" s="20" t="s">
        <v>502</v>
      </c>
      <c r="B440" s="9">
        <v>848821.63</v>
      </c>
      <c r="C440" s="9">
        <v>3574225.22</v>
      </c>
      <c r="D440" s="9">
        <v>-2725403.59</v>
      </c>
      <c r="E440" s="9">
        <v>3178500</v>
      </c>
      <c r="F440" s="9">
        <v>395725.22</v>
      </c>
      <c r="G440" s="9">
        <v>3574225.22</v>
      </c>
      <c r="H440" s="9">
        <v>3574225.22</v>
      </c>
      <c r="I440" s="9">
        <v>3480542.17</v>
      </c>
      <c r="J440" s="9">
        <v>93683.05</v>
      </c>
      <c r="K440" s="11" t="s">
        <v>23</v>
      </c>
      <c r="L440" s="11" t="s">
        <v>23</v>
      </c>
      <c r="M440" s="11" t="s">
        <v>101</v>
      </c>
    </row>
    <row r="441" spans="1:13" ht="20.399999999999999" x14ac:dyDescent="0.2">
      <c r="A441" s="20" t="s">
        <v>503</v>
      </c>
      <c r="B441" s="9">
        <v>1752423.08</v>
      </c>
      <c r="C441" s="9">
        <v>995883.52000000002</v>
      </c>
      <c r="D441" s="9">
        <v>756539.56</v>
      </c>
      <c r="E441" s="9">
        <v>824192.07</v>
      </c>
      <c r="F441" s="9">
        <v>171169.6</v>
      </c>
      <c r="G441" s="9">
        <v>995361.67</v>
      </c>
      <c r="H441" s="9">
        <v>995361.67</v>
      </c>
      <c r="I441" s="9">
        <v>995361.67</v>
      </c>
      <c r="J441" s="10">
        <v>521.85</v>
      </c>
      <c r="K441" s="11" t="s">
        <v>23</v>
      </c>
      <c r="L441" s="11" t="s">
        <v>23</v>
      </c>
      <c r="M441" s="11" t="s">
        <v>101</v>
      </c>
    </row>
    <row r="442" spans="1:13" x14ac:dyDescent="0.2">
      <c r="A442" s="20" t="s">
        <v>504</v>
      </c>
      <c r="B442" s="9">
        <v>5752075.46</v>
      </c>
      <c r="C442" s="9">
        <v>4904367.42</v>
      </c>
      <c r="D442" s="9">
        <v>847708.04</v>
      </c>
      <c r="E442" s="9">
        <v>4297467.42</v>
      </c>
      <c r="F442" s="9">
        <v>606900</v>
      </c>
      <c r="G442" s="9">
        <v>4904367.42</v>
      </c>
      <c r="H442" s="9">
        <v>4904367.42</v>
      </c>
      <c r="I442" s="9">
        <v>4884137.42</v>
      </c>
      <c r="J442" s="9">
        <v>20230</v>
      </c>
      <c r="K442" s="11" t="s">
        <v>23</v>
      </c>
      <c r="L442" s="11" t="s">
        <v>23</v>
      </c>
      <c r="M442" s="11" t="s">
        <v>101</v>
      </c>
    </row>
    <row r="443" spans="1:13" x14ac:dyDescent="0.2">
      <c r="A443" s="20" t="s">
        <v>505</v>
      </c>
      <c r="B443" s="9">
        <v>1233847.8899999999</v>
      </c>
      <c r="C443" s="9">
        <v>1911378.86</v>
      </c>
      <c r="D443" s="9">
        <v>-677530.97</v>
      </c>
      <c r="E443" s="9">
        <v>1455290.5</v>
      </c>
      <c r="F443" s="9">
        <v>456088.92</v>
      </c>
      <c r="G443" s="9">
        <v>1911379.42</v>
      </c>
      <c r="H443" s="9">
        <v>1911379.42</v>
      </c>
      <c r="I443" s="9">
        <v>1905378.25</v>
      </c>
      <c r="J443" s="9">
        <v>6000.61</v>
      </c>
      <c r="K443" s="11" t="s">
        <v>23</v>
      </c>
      <c r="L443" s="11" t="s">
        <v>23</v>
      </c>
      <c r="M443" s="11" t="s">
        <v>101</v>
      </c>
    </row>
    <row r="444" spans="1:13" x14ac:dyDescent="0.2">
      <c r="A444" s="20" t="s">
        <v>506</v>
      </c>
      <c r="B444" s="9">
        <v>23200263.16</v>
      </c>
      <c r="C444" s="9">
        <v>27444168.010000002</v>
      </c>
      <c r="D444" s="9">
        <v>-4243904.8499999996</v>
      </c>
      <c r="E444" s="10">
        <v>0</v>
      </c>
      <c r="F444" s="9">
        <v>27444160.800000001</v>
      </c>
      <c r="G444" s="9">
        <v>27444160.800000001</v>
      </c>
      <c r="H444" s="9">
        <v>27444160.800000001</v>
      </c>
      <c r="I444" s="9">
        <v>27444160.800000001</v>
      </c>
      <c r="J444" s="10">
        <v>7.21</v>
      </c>
      <c r="K444" s="11" t="s">
        <v>23</v>
      </c>
      <c r="L444" s="11" t="s">
        <v>23</v>
      </c>
      <c r="M444" s="11" t="s">
        <v>101</v>
      </c>
    </row>
    <row r="445" spans="1:13" x14ac:dyDescent="0.2">
      <c r="A445" s="20" t="s">
        <v>507</v>
      </c>
      <c r="B445" s="9">
        <v>15244848.699999999</v>
      </c>
      <c r="C445" s="9">
        <v>10619351.279999999</v>
      </c>
      <c r="D445" s="9">
        <v>4625497.42</v>
      </c>
      <c r="E445" s="10">
        <v>0</v>
      </c>
      <c r="F445" s="9">
        <v>10619350.560000001</v>
      </c>
      <c r="G445" s="9">
        <v>10619350.560000001</v>
      </c>
      <c r="H445" s="9">
        <v>10619350.560000001</v>
      </c>
      <c r="I445" s="9">
        <v>10619350.560000001</v>
      </c>
      <c r="J445" s="10">
        <v>0.72</v>
      </c>
      <c r="K445" s="11" t="s">
        <v>23</v>
      </c>
      <c r="L445" s="11" t="s">
        <v>23</v>
      </c>
      <c r="M445" s="11" t="s">
        <v>101</v>
      </c>
    </row>
    <row r="446" spans="1:13" x14ac:dyDescent="0.2">
      <c r="A446" s="20" t="s">
        <v>508</v>
      </c>
      <c r="B446" s="9">
        <v>24599642.219999999</v>
      </c>
      <c r="C446" s="9">
        <v>40900752</v>
      </c>
      <c r="D446" s="9">
        <v>-16301109.779999999</v>
      </c>
      <c r="E446" s="10">
        <v>0</v>
      </c>
      <c r="F446" s="9">
        <v>40900718.880000003</v>
      </c>
      <c r="G446" s="9">
        <v>40900718.880000003</v>
      </c>
      <c r="H446" s="9">
        <v>40900718.880000003</v>
      </c>
      <c r="I446" s="9">
        <v>40900718.880000003</v>
      </c>
      <c r="J446" s="10">
        <v>33.119999999999997</v>
      </c>
      <c r="K446" s="11" t="s">
        <v>23</v>
      </c>
      <c r="L446" s="11" t="s">
        <v>23</v>
      </c>
      <c r="M446" s="11" t="s">
        <v>101</v>
      </c>
    </row>
    <row r="447" spans="1:13" x14ac:dyDescent="0.2">
      <c r="A447" s="20" t="s">
        <v>509</v>
      </c>
      <c r="B447" s="9">
        <v>38598251.43</v>
      </c>
      <c r="C447" s="9">
        <v>33812046.68</v>
      </c>
      <c r="D447" s="9">
        <v>4786204.74</v>
      </c>
      <c r="E447" s="9">
        <v>3464738.35</v>
      </c>
      <c r="F447" s="9">
        <v>30882277.530000001</v>
      </c>
      <c r="G447" s="9">
        <v>34347015.880000003</v>
      </c>
      <c r="H447" s="9">
        <v>33812046.68</v>
      </c>
      <c r="I447" s="9">
        <v>33812046.68</v>
      </c>
      <c r="J447" s="10">
        <v>0</v>
      </c>
      <c r="K447" s="11" t="s">
        <v>23</v>
      </c>
      <c r="L447" s="11" t="s">
        <v>24</v>
      </c>
      <c r="M447" s="11" t="s">
        <v>90</v>
      </c>
    </row>
    <row r="448" spans="1:13" x14ac:dyDescent="0.2">
      <c r="A448" s="20" t="s">
        <v>510</v>
      </c>
      <c r="B448" s="9">
        <v>848821.63</v>
      </c>
      <c r="C448" s="9">
        <v>49215</v>
      </c>
      <c r="D448" s="9">
        <v>799606.63</v>
      </c>
      <c r="E448" s="10">
        <v>0</v>
      </c>
      <c r="F448" s="9">
        <v>48659.1</v>
      </c>
      <c r="G448" s="9">
        <v>48659.1</v>
      </c>
      <c r="H448" s="9">
        <v>48659.1</v>
      </c>
      <c r="I448" s="9">
        <v>48659.1</v>
      </c>
      <c r="J448" s="10">
        <v>555.9</v>
      </c>
      <c r="K448" s="11" t="s">
        <v>23</v>
      </c>
      <c r="L448" s="11" t="s">
        <v>23</v>
      </c>
      <c r="M448" s="11" t="s">
        <v>101</v>
      </c>
    </row>
    <row r="449" spans="1:13" x14ac:dyDescent="0.2">
      <c r="A449" s="20" t="s">
        <v>511</v>
      </c>
      <c r="B449" s="9">
        <v>4397907.8600000003</v>
      </c>
      <c r="C449" s="9">
        <v>4300684.8</v>
      </c>
      <c r="D449" s="9">
        <v>97223.06</v>
      </c>
      <c r="E449" s="10">
        <v>0</v>
      </c>
      <c r="F449" s="9">
        <v>4300679.04</v>
      </c>
      <c r="G449" s="9">
        <v>4300679.04</v>
      </c>
      <c r="H449" s="9">
        <v>4300679.04</v>
      </c>
      <c r="I449" s="9">
        <v>4300679.04</v>
      </c>
      <c r="J449" s="10">
        <v>5.76</v>
      </c>
      <c r="K449" s="11" t="s">
        <v>23</v>
      </c>
      <c r="L449" s="11" t="s">
        <v>23</v>
      </c>
      <c r="M449" s="11" t="s">
        <v>101</v>
      </c>
    </row>
    <row r="450" spans="1:13" x14ac:dyDescent="0.2">
      <c r="A450" s="20" t="s">
        <v>512</v>
      </c>
      <c r="B450" s="9">
        <v>4397907.8600000003</v>
      </c>
      <c r="C450" s="10">
        <v>0.02</v>
      </c>
      <c r="D450" s="9">
        <v>4397907.84</v>
      </c>
      <c r="E450" s="10">
        <v>0</v>
      </c>
      <c r="F450" s="10">
        <v>0</v>
      </c>
      <c r="G450" s="10">
        <v>0</v>
      </c>
      <c r="H450" s="10">
        <v>0</v>
      </c>
      <c r="I450" s="10">
        <v>0</v>
      </c>
      <c r="J450" s="10">
        <v>0.02</v>
      </c>
      <c r="K450" s="11" t="s">
        <v>23</v>
      </c>
      <c r="L450" s="11" t="s">
        <v>23</v>
      </c>
      <c r="M450" s="11" t="s">
        <v>90</v>
      </c>
    </row>
    <row r="451" spans="1:13" x14ac:dyDescent="0.2">
      <c r="A451" s="20" t="s">
        <v>513</v>
      </c>
      <c r="B451" s="9">
        <v>3187559.28</v>
      </c>
      <c r="C451" s="9">
        <v>4454446.08</v>
      </c>
      <c r="D451" s="9">
        <v>-1266886.8</v>
      </c>
      <c r="E451" s="10">
        <v>0</v>
      </c>
      <c r="F451" s="9">
        <v>4454446.08</v>
      </c>
      <c r="G451" s="9">
        <v>4454446.08</v>
      </c>
      <c r="H451" s="9">
        <v>4454446.08</v>
      </c>
      <c r="I451" s="9">
        <v>4454446.08</v>
      </c>
      <c r="J451" s="10">
        <v>0</v>
      </c>
      <c r="K451" s="11" t="s">
        <v>23</v>
      </c>
      <c r="L451" s="11" t="s">
        <v>23</v>
      </c>
      <c r="M451" s="11" t="s">
        <v>90</v>
      </c>
    </row>
    <row r="452" spans="1:13" x14ac:dyDescent="0.2">
      <c r="A452" s="20" t="s">
        <v>514</v>
      </c>
      <c r="B452" s="10">
        <v>0</v>
      </c>
      <c r="C452" s="9">
        <v>134396.22</v>
      </c>
      <c r="D452" s="9">
        <v>-134396.22</v>
      </c>
      <c r="E452" s="10">
        <v>0</v>
      </c>
      <c r="F452" s="9">
        <v>134396.22</v>
      </c>
      <c r="G452" s="9">
        <v>134396.22</v>
      </c>
      <c r="H452" s="9">
        <v>134396.22</v>
      </c>
      <c r="I452" s="9">
        <v>111996.85</v>
      </c>
      <c r="J452" s="9">
        <v>22399.37</v>
      </c>
      <c r="K452" s="11" t="s">
        <v>23</v>
      </c>
      <c r="L452" s="11" t="s">
        <v>23</v>
      </c>
      <c r="M452" s="11" t="s">
        <v>101</v>
      </c>
    </row>
    <row r="453" spans="1:13" x14ac:dyDescent="0.2">
      <c r="A453" s="20" t="s">
        <v>515</v>
      </c>
      <c r="B453" s="10">
        <v>0</v>
      </c>
      <c r="C453" s="9">
        <v>92800.960000000006</v>
      </c>
      <c r="D453" s="9">
        <v>-92800.960000000006</v>
      </c>
      <c r="E453" s="10">
        <v>0</v>
      </c>
      <c r="F453" s="9">
        <v>92800.960000000006</v>
      </c>
      <c r="G453" s="9">
        <v>92800.960000000006</v>
      </c>
      <c r="H453" s="9">
        <v>92800.960000000006</v>
      </c>
      <c r="I453" s="9">
        <v>92800.960000000006</v>
      </c>
      <c r="J453" s="10">
        <v>0</v>
      </c>
      <c r="K453" s="11" t="s">
        <v>23</v>
      </c>
      <c r="L453" s="11" t="s">
        <v>23</v>
      </c>
      <c r="M453" s="11" t="s">
        <v>101</v>
      </c>
    </row>
    <row r="454" spans="1:13" x14ac:dyDescent="0.2">
      <c r="A454" s="13" t="s">
        <v>45</v>
      </c>
      <c r="B454" s="19">
        <v>160296812.30000001</v>
      </c>
      <c r="C454" s="19">
        <v>160893233.87</v>
      </c>
      <c r="D454" s="19">
        <v>-596421.56999999995</v>
      </c>
      <c r="E454" s="19">
        <v>160886997.37</v>
      </c>
      <c r="F454" s="14">
        <v>0</v>
      </c>
      <c r="G454" s="19">
        <v>160886997.37</v>
      </c>
      <c r="H454" s="19">
        <v>160886997.37</v>
      </c>
      <c r="I454" s="19">
        <v>160886997.37</v>
      </c>
      <c r="J454" s="19">
        <v>6236.5</v>
      </c>
      <c r="K454" s="15"/>
      <c r="L454" s="15"/>
      <c r="M454" s="15"/>
    </row>
    <row r="455" spans="1:13" ht="20.399999999999999" x14ac:dyDescent="0.2">
      <c r="A455" s="20" t="s">
        <v>516</v>
      </c>
      <c r="B455" s="9">
        <v>66807084.689999998</v>
      </c>
      <c r="C455" s="10">
        <v>-0.27</v>
      </c>
      <c r="D455" s="9">
        <v>66807084.960000001</v>
      </c>
      <c r="E455" s="10">
        <v>0</v>
      </c>
      <c r="F455" s="10">
        <v>0</v>
      </c>
      <c r="G455" s="10">
        <v>0</v>
      </c>
      <c r="H455" s="10">
        <v>0</v>
      </c>
      <c r="I455" s="10">
        <v>0</v>
      </c>
      <c r="J455" s="10">
        <v>-0.27</v>
      </c>
      <c r="K455" s="11" t="s">
        <v>23</v>
      </c>
      <c r="L455" s="11" t="s">
        <v>23</v>
      </c>
      <c r="M455" s="11" t="s">
        <v>101</v>
      </c>
    </row>
    <row r="456" spans="1:13" ht="20.399999999999999" x14ac:dyDescent="0.2">
      <c r="A456" s="20" t="s">
        <v>517</v>
      </c>
      <c r="B456" s="9">
        <v>24788123.989999998</v>
      </c>
      <c r="C456" s="10">
        <v>0</v>
      </c>
      <c r="D456" s="9">
        <v>24788123.989999998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1" t="s">
        <v>23</v>
      </c>
      <c r="L456" s="11" t="s">
        <v>23</v>
      </c>
      <c r="M456" s="11" t="s">
        <v>101</v>
      </c>
    </row>
    <row r="457" spans="1:13" ht="20.399999999999999" x14ac:dyDescent="0.2">
      <c r="A457" s="20" t="s">
        <v>518</v>
      </c>
      <c r="B457" s="9">
        <v>23428560.66</v>
      </c>
      <c r="C457" s="10">
        <v>0</v>
      </c>
      <c r="D457" s="9">
        <v>23428560.66</v>
      </c>
      <c r="E457" s="10">
        <v>0</v>
      </c>
      <c r="F457" s="10">
        <v>0</v>
      </c>
      <c r="G457" s="10">
        <v>0</v>
      </c>
      <c r="H457" s="10">
        <v>0</v>
      </c>
      <c r="I457" s="10">
        <v>0</v>
      </c>
      <c r="J457" s="10">
        <v>0</v>
      </c>
      <c r="K457" s="11" t="s">
        <v>23</v>
      </c>
      <c r="L457" s="11" t="s">
        <v>23</v>
      </c>
      <c r="M457" s="11" t="s">
        <v>101</v>
      </c>
    </row>
    <row r="458" spans="1:13" ht="20.399999999999999" x14ac:dyDescent="0.2">
      <c r="A458" s="20" t="s">
        <v>519</v>
      </c>
      <c r="B458" s="9">
        <v>24114578.859999999</v>
      </c>
      <c r="C458" s="10">
        <v>0</v>
      </c>
      <c r="D458" s="9">
        <v>24114578.859999999</v>
      </c>
      <c r="E458" s="10">
        <v>0</v>
      </c>
      <c r="F458" s="10">
        <v>0</v>
      </c>
      <c r="G458" s="10">
        <v>0</v>
      </c>
      <c r="H458" s="10">
        <v>0</v>
      </c>
      <c r="I458" s="10">
        <v>0</v>
      </c>
      <c r="J458" s="10">
        <v>0</v>
      </c>
      <c r="K458" s="11" t="s">
        <v>23</v>
      </c>
      <c r="L458" s="11" t="s">
        <v>23</v>
      </c>
      <c r="M458" s="11" t="s">
        <v>101</v>
      </c>
    </row>
    <row r="459" spans="1:13" ht="20.399999999999999" x14ac:dyDescent="0.2">
      <c r="A459" s="20" t="s">
        <v>520</v>
      </c>
      <c r="B459" s="9">
        <v>16846019.780000001</v>
      </c>
      <c r="C459" s="10">
        <v>0</v>
      </c>
      <c r="D459" s="9">
        <v>16846019.780000001</v>
      </c>
      <c r="E459" s="10">
        <v>0</v>
      </c>
      <c r="F459" s="10">
        <v>0</v>
      </c>
      <c r="G459" s="10">
        <v>0</v>
      </c>
      <c r="H459" s="10">
        <v>0</v>
      </c>
      <c r="I459" s="10">
        <v>0</v>
      </c>
      <c r="J459" s="10">
        <v>0</v>
      </c>
      <c r="K459" s="11" t="s">
        <v>23</v>
      </c>
      <c r="L459" s="11" t="s">
        <v>23</v>
      </c>
      <c r="M459" s="11" t="s">
        <v>101</v>
      </c>
    </row>
    <row r="460" spans="1:13" ht="20.399999999999999" x14ac:dyDescent="0.2">
      <c r="A460" s="20" t="s">
        <v>521</v>
      </c>
      <c r="B460" s="9">
        <v>4312444.32</v>
      </c>
      <c r="C460" s="10">
        <v>0</v>
      </c>
      <c r="D460" s="9">
        <v>4312444.32</v>
      </c>
      <c r="E460" s="10">
        <v>0</v>
      </c>
      <c r="F460" s="10">
        <v>0</v>
      </c>
      <c r="G460" s="10">
        <v>0</v>
      </c>
      <c r="H460" s="10">
        <v>0</v>
      </c>
      <c r="I460" s="10">
        <v>0</v>
      </c>
      <c r="J460" s="10">
        <v>0</v>
      </c>
      <c r="K460" s="11" t="s">
        <v>23</v>
      </c>
      <c r="L460" s="11" t="s">
        <v>23</v>
      </c>
      <c r="M460" s="11" t="s">
        <v>101</v>
      </c>
    </row>
    <row r="461" spans="1:13" ht="20.399999999999999" x14ac:dyDescent="0.2">
      <c r="A461" s="20" t="s">
        <v>522</v>
      </c>
      <c r="B461" s="10">
        <v>0</v>
      </c>
      <c r="C461" s="9">
        <v>40718563.82</v>
      </c>
      <c r="D461" s="9">
        <v>-40718563.82</v>
      </c>
      <c r="E461" s="9">
        <v>40716391.579999998</v>
      </c>
      <c r="F461" s="10">
        <v>0</v>
      </c>
      <c r="G461" s="9">
        <v>40716391.579999998</v>
      </c>
      <c r="H461" s="9">
        <v>40716391.579999998</v>
      </c>
      <c r="I461" s="9">
        <v>40716391.579999998</v>
      </c>
      <c r="J461" s="9">
        <v>2172.2399999999998</v>
      </c>
      <c r="K461" s="11" t="s">
        <v>23</v>
      </c>
      <c r="L461" s="11" t="s">
        <v>23</v>
      </c>
      <c r="M461" s="11" t="s">
        <v>101</v>
      </c>
    </row>
    <row r="462" spans="1:13" ht="20.399999999999999" x14ac:dyDescent="0.2">
      <c r="A462" s="20" t="s">
        <v>523</v>
      </c>
      <c r="B462" s="10">
        <v>0</v>
      </c>
      <c r="C462" s="9">
        <v>18624250.32</v>
      </c>
      <c r="D462" s="9">
        <v>-18624250.32</v>
      </c>
      <c r="E462" s="9">
        <v>18623160.859999999</v>
      </c>
      <c r="F462" s="10">
        <v>0</v>
      </c>
      <c r="G462" s="9">
        <v>18623160.859999999</v>
      </c>
      <c r="H462" s="9">
        <v>18623160.859999999</v>
      </c>
      <c r="I462" s="9">
        <v>18623160.859999999</v>
      </c>
      <c r="J462" s="9">
        <v>1089.46</v>
      </c>
      <c r="K462" s="11" t="s">
        <v>23</v>
      </c>
      <c r="L462" s="11" t="s">
        <v>23</v>
      </c>
      <c r="M462" s="11" t="s">
        <v>101</v>
      </c>
    </row>
    <row r="463" spans="1:13" ht="20.399999999999999" x14ac:dyDescent="0.2">
      <c r="A463" s="20" t="s">
        <v>524</v>
      </c>
      <c r="B463" s="10">
        <v>0</v>
      </c>
      <c r="C463" s="9">
        <v>11818944</v>
      </c>
      <c r="D463" s="9">
        <v>-11818944</v>
      </c>
      <c r="E463" s="9">
        <v>11818944</v>
      </c>
      <c r="F463" s="10">
        <v>0</v>
      </c>
      <c r="G463" s="9">
        <v>11818944</v>
      </c>
      <c r="H463" s="9">
        <v>11818944</v>
      </c>
      <c r="I463" s="9">
        <v>11818944</v>
      </c>
      <c r="J463" s="10">
        <v>0</v>
      </c>
      <c r="K463" s="11" t="s">
        <v>23</v>
      </c>
      <c r="L463" s="11" t="s">
        <v>23</v>
      </c>
      <c r="M463" s="11" t="s">
        <v>101</v>
      </c>
    </row>
    <row r="464" spans="1:13" ht="20.399999999999999" x14ac:dyDescent="0.2">
      <c r="A464" s="20" t="s">
        <v>525</v>
      </c>
      <c r="B464" s="10">
        <v>0</v>
      </c>
      <c r="C464" s="9">
        <v>6540096</v>
      </c>
      <c r="D464" s="9">
        <v>-6540096</v>
      </c>
      <c r="E464" s="9">
        <v>6540096</v>
      </c>
      <c r="F464" s="10">
        <v>0</v>
      </c>
      <c r="G464" s="9">
        <v>6540096</v>
      </c>
      <c r="H464" s="9">
        <v>6540096</v>
      </c>
      <c r="I464" s="9">
        <v>6540096</v>
      </c>
      <c r="J464" s="10">
        <v>0</v>
      </c>
      <c r="K464" s="11" t="s">
        <v>23</v>
      </c>
      <c r="L464" s="11" t="s">
        <v>23</v>
      </c>
      <c r="M464" s="11" t="s">
        <v>101</v>
      </c>
    </row>
    <row r="465" spans="1:13" ht="20.399999999999999" x14ac:dyDescent="0.2">
      <c r="A465" s="20" t="s">
        <v>526</v>
      </c>
      <c r="B465" s="10">
        <v>0</v>
      </c>
      <c r="C465" s="9">
        <v>11677189</v>
      </c>
      <c r="D465" s="9">
        <v>-11677189</v>
      </c>
      <c r="E465" s="9">
        <v>11674213.92</v>
      </c>
      <c r="F465" s="10">
        <v>0</v>
      </c>
      <c r="G465" s="9">
        <v>11674213.92</v>
      </c>
      <c r="H465" s="9">
        <v>11674213.92</v>
      </c>
      <c r="I465" s="9">
        <v>11674213.92</v>
      </c>
      <c r="J465" s="9">
        <v>2975.08</v>
      </c>
      <c r="K465" s="11" t="s">
        <v>23</v>
      </c>
      <c r="L465" s="11" t="s">
        <v>23</v>
      </c>
      <c r="M465" s="11" t="s">
        <v>101</v>
      </c>
    </row>
    <row r="466" spans="1:13" ht="20.399999999999999" x14ac:dyDescent="0.2">
      <c r="A466" s="20" t="s">
        <v>527</v>
      </c>
      <c r="B466" s="10">
        <v>0</v>
      </c>
      <c r="C466" s="9">
        <v>5222923.2</v>
      </c>
      <c r="D466" s="9">
        <v>-5222923.2</v>
      </c>
      <c r="E466" s="9">
        <v>5222923.2</v>
      </c>
      <c r="F466" s="10">
        <v>0</v>
      </c>
      <c r="G466" s="9">
        <v>5222923.2</v>
      </c>
      <c r="H466" s="9">
        <v>5222923.2</v>
      </c>
      <c r="I466" s="9">
        <v>5222923.2</v>
      </c>
      <c r="J466" s="10">
        <v>0</v>
      </c>
      <c r="K466" s="11" t="s">
        <v>23</v>
      </c>
      <c r="L466" s="11" t="s">
        <v>23</v>
      </c>
      <c r="M466" s="11" t="s">
        <v>101</v>
      </c>
    </row>
    <row r="467" spans="1:13" ht="20.399999999999999" x14ac:dyDescent="0.2">
      <c r="A467" s="20" t="s">
        <v>528</v>
      </c>
      <c r="B467" s="10">
        <v>0</v>
      </c>
      <c r="C467" s="9">
        <v>11737018.800000001</v>
      </c>
      <c r="D467" s="9">
        <v>-11737018.800000001</v>
      </c>
      <c r="E467" s="9">
        <v>11737018.800000001</v>
      </c>
      <c r="F467" s="10">
        <v>0</v>
      </c>
      <c r="G467" s="9">
        <v>11737018.800000001</v>
      </c>
      <c r="H467" s="9">
        <v>11737018.800000001</v>
      </c>
      <c r="I467" s="9">
        <v>11737018.800000001</v>
      </c>
      <c r="J467" s="10">
        <v>0</v>
      </c>
      <c r="K467" s="11" t="s">
        <v>23</v>
      </c>
      <c r="L467" s="11" t="s">
        <v>23</v>
      </c>
      <c r="M467" s="11" t="s">
        <v>101</v>
      </c>
    </row>
    <row r="468" spans="1:13" ht="20.399999999999999" x14ac:dyDescent="0.2">
      <c r="A468" s="20" t="s">
        <v>529</v>
      </c>
      <c r="B468" s="10">
        <v>0</v>
      </c>
      <c r="C468" s="9">
        <v>5868509.4000000004</v>
      </c>
      <c r="D468" s="9">
        <v>-5868509.4000000004</v>
      </c>
      <c r="E468" s="9">
        <v>5868509.4000000004</v>
      </c>
      <c r="F468" s="10">
        <v>0</v>
      </c>
      <c r="G468" s="9">
        <v>5868509.4000000004</v>
      </c>
      <c r="H468" s="9">
        <v>5868509.4000000004</v>
      </c>
      <c r="I468" s="9">
        <v>5868509.4000000004</v>
      </c>
      <c r="J468" s="10">
        <v>0</v>
      </c>
      <c r="K468" s="11" t="s">
        <v>23</v>
      </c>
      <c r="L468" s="11" t="s">
        <v>23</v>
      </c>
      <c r="M468" s="11" t="s">
        <v>101</v>
      </c>
    </row>
    <row r="469" spans="1:13" ht="20.399999999999999" x14ac:dyDescent="0.2">
      <c r="A469" s="20" t="s">
        <v>530</v>
      </c>
      <c r="B469" s="10">
        <v>0</v>
      </c>
      <c r="C469" s="9">
        <v>22996835.399999999</v>
      </c>
      <c r="D469" s="9">
        <v>-22996835.399999999</v>
      </c>
      <c r="E469" s="9">
        <v>22996835.399999999</v>
      </c>
      <c r="F469" s="10">
        <v>0</v>
      </c>
      <c r="G469" s="9">
        <v>22996835.399999999</v>
      </c>
      <c r="H469" s="9">
        <v>22996835.399999999</v>
      </c>
      <c r="I469" s="9">
        <v>22996835.399999999</v>
      </c>
      <c r="J469" s="10">
        <v>0</v>
      </c>
      <c r="K469" s="11" t="s">
        <v>23</v>
      </c>
      <c r="L469" s="11" t="s">
        <v>23</v>
      </c>
      <c r="M469" s="11" t="s">
        <v>101</v>
      </c>
    </row>
    <row r="470" spans="1:13" ht="20.399999999999999" x14ac:dyDescent="0.2">
      <c r="A470" s="20" t="s">
        <v>531</v>
      </c>
      <c r="B470" s="10">
        <v>0</v>
      </c>
      <c r="C470" s="9">
        <v>6185625.5999999996</v>
      </c>
      <c r="D470" s="9">
        <v>-6185625.5999999996</v>
      </c>
      <c r="E470" s="9">
        <v>6185625.5999999996</v>
      </c>
      <c r="F470" s="10">
        <v>0</v>
      </c>
      <c r="G470" s="9">
        <v>6185625.5999999996</v>
      </c>
      <c r="H470" s="9">
        <v>6185625.5999999996</v>
      </c>
      <c r="I470" s="9">
        <v>6185625.5999999996</v>
      </c>
      <c r="J470" s="10">
        <v>0</v>
      </c>
      <c r="K470" s="11" t="s">
        <v>23</v>
      </c>
      <c r="L470" s="11" t="s">
        <v>23</v>
      </c>
      <c r="M470" s="11" t="s">
        <v>101</v>
      </c>
    </row>
    <row r="471" spans="1:13" ht="20.399999999999999" x14ac:dyDescent="0.2">
      <c r="A471" s="20" t="s">
        <v>532</v>
      </c>
      <c r="B471" s="10">
        <v>0</v>
      </c>
      <c r="C471" s="9">
        <v>16833849.600000001</v>
      </c>
      <c r="D471" s="9">
        <v>-16833849.600000001</v>
      </c>
      <c r="E471" s="9">
        <v>16833849.600000001</v>
      </c>
      <c r="F471" s="10">
        <v>0</v>
      </c>
      <c r="G471" s="9">
        <v>16833849.600000001</v>
      </c>
      <c r="H471" s="9">
        <v>16833849.600000001</v>
      </c>
      <c r="I471" s="9">
        <v>16833849.600000001</v>
      </c>
      <c r="J471" s="10">
        <v>0</v>
      </c>
      <c r="K471" s="11" t="s">
        <v>23</v>
      </c>
      <c r="L471" s="11" t="s">
        <v>23</v>
      </c>
      <c r="M471" s="11" t="s">
        <v>101</v>
      </c>
    </row>
    <row r="472" spans="1:13" x14ac:dyDescent="0.2">
      <c r="A472" s="20" t="s">
        <v>533</v>
      </c>
      <c r="B472" s="10">
        <v>0</v>
      </c>
      <c r="C472" s="9">
        <v>2336229</v>
      </c>
      <c r="D472" s="9">
        <v>-2336229</v>
      </c>
      <c r="E472" s="9">
        <v>2336229</v>
      </c>
      <c r="F472" s="10">
        <v>0</v>
      </c>
      <c r="G472" s="9">
        <v>2336229</v>
      </c>
      <c r="H472" s="9">
        <v>2336229</v>
      </c>
      <c r="I472" s="9">
        <v>2336229</v>
      </c>
      <c r="J472" s="10">
        <v>0</v>
      </c>
      <c r="K472" s="11" t="s">
        <v>23</v>
      </c>
      <c r="L472" s="11" t="s">
        <v>23</v>
      </c>
      <c r="M472" s="11" t="s">
        <v>101</v>
      </c>
    </row>
    <row r="473" spans="1:13" x14ac:dyDescent="0.2">
      <c r="A473" s="20" t="s">
        <v>534</v>
      </c>
      <c r="B473" s="10">
        <v>0</v>
      </c>
      <c r="C473" s="9">
        <v>333200</v>
      </c>
      <c r="D473" s="9">
        <v>-333200</v>
      </c>
      <c r="E473" s="9">
        <v>333200</v>
      </c>
      <c r="F473" s="10">
        <v>0</v>
      </c>
      <c r="G473" s="9">
        <v>333200</v>
      </c>
      <c r="H473" s="9">
        <v>333200</v>
      </c>
      <c r="I473" s="9">
        <v>333200</v>
      </c>
      <c r="J473" s="10">
        <v>0</v>
      </c>
      <c r="K473" s="11" t="s">
        <v>23</v>
      </c>
      <c r="L473" s="11" t="s">
        <v>23</v>
      </c>
      <c r="M473" s="11" t="s">
        <v>101</v>
      </c>
    </row>
    <row r="474" spans="1:13" x14ac:dyDescent="0.2">
      <c r="A474" s="13" t="s">
        <v>46</v>
      </c>
      <c r="B474" s="19">
        <v>77104772.109999999</v>
      </c>
      <c r="C474" s="19">
        <v>77021082</v>
      </c>
      <c r="D474" s="19">
        <v>83690.11</v>
      </c>
      <c r="E474" s="19">
        <v>79127495.5</v>
      </c>
      <c r="F474" s="14">
        <v>0</v>
      </c>
      <c r="G474" s="19">
        <v>79127495.5</v>
      </c>
      <c r="H474" s="19">
        <v>77021082</v>
      </c>
      <c r="I474" s="19">
        <v>77021082</v>
      </c>
      <c r="J474" s="14">
        <v>0</v>
      </c>
      <c r="K474" s="15"/>
      <c r="L474" s="15"/>
      <c r="M474" s="15"/>
    </row>
    <row r="475" spans="1:13" x14ac:dyDescent="0.2">
      <c r="A475" s="20" t="s">
        <v>535</v>
      </c>
      <c r="B475" s="9">
        <v>69294766.819999993</v>
      </c>
      <c r="C475" s="9">
        <v>69013144.799999997</v>
      </c>
      <c r="D475" s="9">
        <v>281622.02</v>
      </c>
      <c r="E475" s="9">
        <v>69013144.799999997</v>
      </c>
      <c r="F475" s="10">
        <v>0</v>
      </c>
      <c r="G475" s="9">
        <v>69013144.799999997</v>
      </c>
      <c r="H475" s="9">
        <v>69013144.799999997</v>
      </c>
      <c r="I475" s="9">
        <v>69013144.799999997</v>
      </c>
      <c r="J475" s="10">
        <v>0</v>
      </c>
      <c r="K475" s="11" t="s">
        <v>23</v>
      </c>
      <c r="L475" s="11" t="s">
        <v>23</v>
      </c>
      <c r="M475" s="11" t="s">
        <v>101</v>
      </c>
    </row>
    <row r="476" spans="1:13" x14ac:dyDescent="0.2">
      <c r="A476" s="20" t="s">
        <v>536</v>
      </c>
      <c r="B476" s="9">
        <v>7810005.2800000003</v>
      </c>
      <c r="C476" s="9">
        <v>6738366.9900000002</v>
      </c>
      <c r="D476" s="9">
        <v>1071638.29</v>
      </c>
      <c r="E476" s="9">
        <v>6738367</v>
      </c>
      <c r="F476" s="10">
        <v>0</v>
      </c>
      <c r="G476" s="9">
        <v>6738367</v>
      </c>
      <c r="H476" s="9">
        <v>6738367</v>
      </c>
      <c r="I476" s="9">
        <v>6738367</v>
      </c>
      <c r="J476" s="10">
        <v>0</v>
      </c>
      <c r="K476" s="11" t="s">
        <v>23</v>
      </c>
      <c r="L476" s="11" t="s">
        <v>23</v>
      </c>
      <c r="M476" s="11" t="s">
        <v>101</v>
      </c>
    </row>
    <row r="477" spans="1:13" x14ac:dyDescent="0.2">
      <c r="A477" s="20" t="s">
        <v>537</v>
      </c>
      <c r="B477" s="10">
        <v>0</v>
      </c>
      <c r="C477" s="9">
        <v>272491.58</v>
      </c>
      <c r="D477" s="9">
        <v>-272491.58</v>
      </c>
      <c r="E477" s="9">
        <v>2034470.58</v>
      </c>
      <c r="F477" s="10">
        <v>0</v>
      </c>
      <c r="G477" s="9">
        <v>2034470.58</v>
      </c>
      <c r="H477" s="9">
        <v>272491.58</v>
      </c>
      <c r="I477" s="9">
        <v>272491.58</v>
      </c>
      <c r="J477" s="10">
        <v>0</v>
      </c>
      <c r="K477" s="11" t="s">
        <v>23</v>
      </c>
      <c r="L477" s="11" t="s">
        <v>24</v>
      </c>
      <c r="M477" s="11" t="s">
        <v>90</v>
      </c>
    </row>
    <row r="478" spans="1:13" x14ac:dyDescent="0.2">
      <c r="A478" s="20" t="s">
        <v>538</v>
      </c>
      <c r="B478" s="10">
        <v>0</v>
      </c>
      <c r="C478" s="9">
        <v>997078.62</v>
      </c>
      <c r="D478" s="9">
        <v>-997078.62</v>
      </c>
      <c r="E478" s="9">
        <v>1341513.1200000001</v>
      </c>
      <c r="F478" s="10">
        <v>0</v>
      </c>
      <c r="G478" s="9">
        <v>1341513.1200000001</v>
      </c>
      <c r="H478" s="9">
        <v>997078.62</v>
      </c>
      <c r="I478" s="9">
        <v>997078.62</v>
      </c>
      <c r="J478" s="10">
        <v>0</v>
      </c>
      <c r="K478" s="11" t="s">
        <v>23</v>
      </c>
      <c r="L478" s="11" t="s">
        <v>24</v>
      </c>
      <c r="M478" s="11" t="s">
        <v>90</v>
      </c>
    </row>
    <row r="479" spans="1:13" x14ac:dyDescent="0.2">
      <c r="A479" s="13" t="s">
        <v>47</v>
      </c>
      <c r="B479" s="19">
        <v>75085545.219999999</v>
      </c>
      <c r="C479" s="19">
        <v>97335158.459999993</v>
      </c>
      <c r="D479" s="19">
        <v>-22249613.239999998</v>
      </c>
      <c r="E479" s="19">
        <v>100420986.5</v>
      </c>
      <c r="F479" s="19">
        <v>6089565.6200000001</v>
      </c>
      <c r="G479" s="19">
        <v>106510552.12</v>
      </c>
      <c r="H479" s="19">
        <v>97422221.170000002</v>
      </c>
      <c r="I479" s="19">
        <v>97200051.739999995</v>
      </c>
      <c r="J479" s="19">
        <v>135106.72</v>
      </c>
      <c r="K479" s="15"/>
      <c r="L479" s="15"/>
      <c r="M479" s="15"/>
    </row>
    <row r="480" spans="1:13" x14ac:dyDescent="0.2">
      <c r="A480" s="20" t="s">
        <v>539</v>
      </c>
      <c r="B480" s="9">
        <v>9936936.3599999994</v>
      </c>
      <c r="C480" s="9">
        <v>10026450</v>
      </c>
      <c r="D480" s="9">
        <v>-89513.64</v>
      </c>
      <c r="E480" s="9">
        <v>10026450</v>
      </c>
      <c r="F480" s="10">
        <v>0</v>
      </c>
      <c r="G480" s="9">
        <v>10026450</v>
      </c>
      <c r="H480" s="9">
        <v>10026450</v>
      </c>
      <c r="I480" s="9">
        <v>10026450</v>
      </c>
      <c r="J480" s="10">
        <v>0</v>
      </c>
      <c r="K480" s="11" t="s">
        <v>23</v>
      </c>
      <c r="L480" s="11" t="s">
        <v>23</v>
      </c>
      <c r="M480" s="11" t="s">
        <v>101</v>
      </c>
    </row>
    <row r="481" spans="1:13" x14ac:dyDescent="0.2">
      <c r="A481" s="20" t="s">
        <v>540</v>
      </c>
      <c r="B481" s="9">
        <v>31141068.210000001</v>
      </c>
      <c r="C481" s="9">
        <v>35855540</v>
      </c>
      <c r="D481" s="9">
        <v>-4714471.79</v>
      </c>
      <c r="E481" s="9">
        <v>35420000</v>
      </c>
      <c r="F481" s="9">
        <v>435540</v>
      </c>
      <c r="G481" s="9">
        <v>35855540</v>
      </c>
      <c r="H481" s="9">
        <v>35855540</v>
      </c>
      <c r="I481" s="9">
        <v>35855540</v>
      </c>
      <c r="J481" s="10">
        <v>0</v>
      </c>
      <c r="K481" s="11" t="s">
        <v>23</v>
      </c>
      <c r="L481" s="11" t="s">
        <v>23</v>
      </c>
      <c r="M481" s="11" t="s">
        <v>90</v>
      </c>
    </row>
    <row r="482" spans="1:13" x14ac:dyDescent="0.2">
      <c r="A482" s="20" t="s">
        <v>541</v>
      </c>
      <c r="B482" s="9">
        <v>11549127.9</v>
      </c>
      <c r="C482" s="10">
        <v>0</v>
      </c>
      <c r="D482" s="9">
        <v>11549127.9</v>
      </c>
      <c r="E482" s="10">
        <v>0</v>
      </c>
      <c r="F482" s="10">
        <v>0</v>
      </c>
      <c r="G482" s="10">
        <v>0</v>
      </c>
      <c r="H482" s="10">
        <v>0</v>
      </c>
      <c r="I482" s="10">
        <v>0</v>
      </c>
      <c r="J482" s="10">
        <v>0</v>
      </c>
      <c r="K482" s="11" t="s">
        <v>23</v>
      </c>
      <c r="L482" s="11" t="s">
        <v>23</v>
      </c>
      <c r="M482" s="11" t="s">
        <v>101</v>
      </c>
    </row>
    <row r="483" spans="1:13" x14ac:dyDescent="0.2">
      <c r="A483" s="20" t="s">
        <v>542</v>
      </c>
      <c r="B483" s="9">
        <v>14891170.4</v>
      </c>
      <c r="C483" s="9">
        <v>21051234.859999999</v>
      </c>
      <c r="D483" s="9">
        <v>-6160064.46</v>
      </c>
      <c r="E483" s="9">
        <v>21051233.280000001</v>
      </c>
      <c r="F483" s="10">
        <v>0</v>
      </c>
      <c r="G483" s="9">
        <v>21051233.280000001</v>
      </c>
      <c r="H483" s="9">
        <v>21051233.280000001</v>
      </c>
      <c r="I483" s="9">
        <v>21051233.280000001</v>
      </c>
      <c r="J483" s="10">
        <v>1.58</v>
      </c>
      <c r="K483" s="11" t="s">
        <v>23</v>
      </c>
      <c r="L483" s="11" t="s">
        <v>23</v>
      </c>
      <c r="M483" s="11" t="s">
        <v>101</v>
      </c>
    </row>
    <row r="484" spans="1:13" x14ac:dyDescent="0.2">
      <c r="A484" s="20" t="s">
        <v>543</v>
      </c>
      <c r="B484" s="9">
        <v>7567242.3399999999</v>
      </c>
      <c r="C484" s="10">
        <v>0</v>
      </c>
      <c r="D484" s="9">
        <v>7567242.3399999999</v>
      </c>
      <c r="E484" s="10">
        <v>0</v>
      </c>
      <c r="F484" s="10">
        <v>0</v>
      </c>
      <c r="G484" s="10">
        <v>0</v>
      </c>
      <c r="H484" s="10">
        <v>0</v>
      </c>
      <c r="I484" s="10">
        <v>0</v>
      </c>
      <c r="J484" s="10">
        <v>0</v>
      </c>
      <c r="K484" s="11" t="s">
        <v>23</v>
      </c>
      <c r="L484" s="11" t="s">
        <v>23</v>
      </c>
      <c r="M484" s="11" t="s">
        <v>101</v>
      </c>
    </row>
    <row r="485" spans="1:13" x14ac:dyDescent="0.2">
      <c r="A485" s="20" t="s">
        <v>544</v>
      </c>
      <c r="B485" s="10">
        <v>0</v>
      </c>
      <c r="C485" s="9">
        <v>14283803.220000001</v>
      </c>
      <c r="D485" s="9">
        <v>-14283803.220000001</v>
      </c>
      <c r="E485" s="9">
        <v>14283803.220000001</v>
      </c>
      <c r="F485" s="10">
        <v>0</v>
      </c>
      <c r="G485" s="9">
        <v>14283803.220000001</v>
      </c>
      <c r="H485" s="9">
        <v>14283803.220000001</v>
      </c>
      <c r="I485" s="9">
        <v>14283803.220000001</v>
      </c>
      <c r="J485" s="10">
        <v>0</v>
      </c>
      <c r="K485" s="11" t="s">
        <v>23</v>
      </c>
      <c r="L485" s="11" t="s">
        <v>23</v>
      </c>
      <c r="M485" s="11" t="s">
        <v>90</v>
      </c>
    </row>
    <row r="486" spans="1:13" x14ac:dyDescent="0.2">
      <c r="A486" s="20" t="s">
        <v>545</v>
      </c>
      <c r="B486" s="10">
        <v>0</v>
      </c>
      <c r="C486" s="9">
        <v>-936149.5</v>
      </c>
      <c r="D486" s="9">
        <v>936149.5</v>
      </c>
      <c r="E486" s="9">
        <v>8085000</v>
      </c>
      <c r="F486" s="10">
        <v>0</v>
      </c>
      <c r="G486" s="9">
        <v>8085000</v>
      </c>
      <c r="H486" s="9">
        <v>-936149.5</v>
      </c>
      <c r="I486" s="9">
        <v>-936149.5</v>
      </c>
      <c r="J486" s="10">
        <v>0</v>
      </c>
      <c r="K486" s="11" t="s">
        <v>23</v>
      </c>
      <c r="L486" s="11" t="s">
        <v>24</v>
      </c>
      <c r="M486" s="11" t="s">
        <v>101</v>
      </c>
    </row>
    <row r="487" spans="1:13" x14ac:dyDescent="0.2">
      <c r="A487" s="20" t="s">
        <v>546</v>
      </c>
      <c r="B487" s="10">
        <v>0</v>
      </c>
      <c r="C487" s="9">
        <v>1142527.24</v>
      </c>
      <c r="D487" s="9">
        <v>-1142527.24</v>
      </c>
      <c r="E487" s="10">
        <v>0</v>
      </c>
      <c r="F487" s="9">
        <v>1157394</v>
      </c>
      <c r="G487" s="9">
        <v>1157394</v>
      </c>
      <c r="H487" s="9">
        <v>1098132</v>
      </c>
      <c r="I487" s="9">
        <v>1064574</v>
      </c>
      <c r="J487" s="9">
        <v>77953.240000000005</v>
      </c>
      <c r="K487" s="11" t="s">
        <v>23</v>
      </c>
      <c r="L487" s="11" t="s">
        <v>24</v>
      </c>
      <c r="M487" s="11" t="s">
        <v>101</v>
      </c>
    </row>
    <row r="488" spans="1:13" x14ac:dyDescent="0.2">
      <c r="A488" s="20" t="s">
        <v>547</v>
      </c>
      <c r="B488" s="10">
        <v>0</v>
      </c>
      <c r="C488" s="9">
        <v>9915627.6300000008</v>
      </c>
      <c r="D488" s="9">
        <v>-9915627.6300000008</v>
      </c>
      <c r="E488" s="9">
        <v>5841000</v>
      </c>
      <c r="F488" s="9">
        <v>4208056.62</v>
      </c>
      <c r="G488" s="9">
        <v>10049056.619999999</v>
      </c>
      <c r="H488" s="9">
        <v>10041137.17</v>
      </c>
      <c r="I488" s="9">
        <v>9858475.7400000002</v>
      </c>
      <c r="J488" s="9">
        <v>57151.89</v>
      </c>
      <c r="K488" s="11" t="s">
        <v>23</v>
      </c>
      <c r="L488" s="11" t="s">
        <v>24</v>
      </c>
      <c r="M488" s="11" t="s">
        <v>101</v>
      </c>
    </row>
    <row r="489" spans="1:13" x14ac:dyDescent="0.2">
      <c r="A489" s="20" t="s">
        <v>548</v>
      </c>
      <c r="B489" s="10">
        <v>0</v>
      </c>
      <c r="C489" s="9">
        <v>2322625</v>
      </c>
      <c r="D489" s="9">
        <v>-2322625</v>
      </c>
      <c r="E489" s="9">
        <v>2040000</v>
      </c>
      <c r="F489" s="9">
        <v>288575</v>
      </c>
      <c r="G489" s="9">
        <v>2328575</v>
      </c>
      <c r="H489" s="9">
        <v>2328575</v>
      </c>
      <c r="I489" s="9">
        <v>2322625</v>
      </c>
      <c r="J489" s="10">
        <v>0</v>
      </c>
      <c r="K489" s="11" t="s">
        <v>23</v>
      </c>
      <c r="L489" s="11" t="s">
        <v>24</v>
      </c>
      <c r="M489" s="11" t="s">
        <v>90</v>
      </c>
    </row>
    <row r="490" spans="1:13" x14ac:dyDescent="0.2">
      <c r="A490" s="20" t="s">
        <v>549</v>
      </c>
      <c r="B490" s="10">
        <v>0</v>
      </c>
      <c r="C490" s="9">
        <v>1282500</v>
      </c>
      <c r="D490" s="9">
        <v>-1282500</v>
      </c>
      <c r="E490" s="9">
        <v>1282500</v>
      </c>
      <c r="F490" s="10">
        <v>0</v>
      </c>
      <c r="G490" s="9">
        <v>1282500</v>
      </c>
      <c r="H490" s="9">
        <v>1282500</v>
      </c>
      <c r="I490" s="9">
        <v>1282500</v>
      </c>
      <c r="J490" s="10">
        <v>0</v>
      </c>
      <c r="K490" s="11" t="s">
        <v>23</v>
      </c>
      <c r="L490" s="11" t="s">
        <v>23</v>
      </c>
      <c r="M490" s="11" t="s">
        <v>101</v>
      </c>
    </row>
    <row r="491" spans="1:13" x14ac:dyDescent="0.2">
      <c r="A491" s="20" t="s">
        <v>550</v>
      </c>
      <c r="B491" s="10">
        <v>0</v>
      </c>
      <c r="C491" s="9">
        <v>1491000</v>
      </c>
      <c r="D491" s="9">
        <v>-1491000</v>
      </c>
      <c r="E491" s="9">
        <v>1491000</v>
      </c>
      <c r="F491" s="10">
        <v>0</v>
      </c>
      <c r="G491" s="9">
        <v>1491000</v>
      </c>
      <c r="H491" s="9">
        <v>1491000</v>
      </c>
      <c r="I491" s="9">
        <v>1491000</v>
      </c>
      <c r="J491" s="10">
        <v>0</v>
      </c>
      <c r="K491" s="11" t="s">
        <v>23</v>
      </c>
      <c r="L491" s="11" t="s">
        <v>23</v>
      </c>
      <c r="M491" s="11" t="s">
        <v>101</v>
      </c>
    </row>
    <row r="492" spans="1:13" x14ac:dyDescent="0.2">
      <c r="A492" s="20" t="s">
        <v>551</v>
      </c>
      <c r="B492" s="10">
        <v>0</v>
      </c>
      <c r="C492" s="9">
        <v>900000</v>
      </c>
      <c r="D492" s="9">
        <v>-900000</v>
      </c>
      <c r="E492" s="9">
        <v>900000</v>
      </c>
      <c r="F492" s="10">
        <v>0</v>
      </c>
      <c r="G492" s="9">
        <v>900000</v>
      </c>
      <c r="H492" s="9">
        <v>900000</v>
      </c>
      <c r="I492" s="9">
        <v>900000</v>
      </c>
      <c r="J492" s="10">
        <v>0</v>
      </c>
      <c r="K492" s="11" t="s">
        <v>23</v>
      </c>
      <c r="L492" s="11" t="s">
        <v>23</v>
      </c>
      <c r="M492" s="11" t="s">
        <v>101</v>
      </c>
    </row>
    <row r="493" spans="1:13" x14ac:dyDescent="0.2">
      <c r="A493" s="13" t="s">
        <v>48</v>
      </c>
      <c r="B493" s="19">
        <v>332433874.69999999</v>
      </c>
      <c r="C493" s="19">
        <v>479220625.37</v>
      </c>
      <c r="D493" s="19">
        <v>-146786750.66999999</v>
      </c>
      <c r="E493" s="19">
        <v>479177624.00999999</v>
      </c>
      <c r="F493" s="19">
        <v>45577</v>
      </c>
      <c r="G493" s="19">
        <v>479223201.00999999</v>
      </c>
      <c r="H493" s="19">
        <v>479223201.00999999</v>
      </c>
      <c r="I493" s="19">
        <v>479223201.00999999</v>
      </c>
      <c r="J493" s="19">
        <v>-2575.65</v>
      </c>
      <c r="K493" s="15"/>
      <c r="L493" s="15"/>
      <c r="M493" s="15"/>
    </row>
    <row r="494" spans="1:13" x14ac:dyDescent="0.2">
      <c r="A494" s="20" t="s">
        <v>552</v>
      </c>
      <c r="B494" s="9">
        <v>180186240</v>
      </c>
      <c r="C494" s="9">
        <v>192899101.91</v>
      </c>
      <c r="D494" s="9">
        <v>-12712861.91</v>
      </c>
      <c r="E494" s="9">
        <v>192899101.91</v>
      </c>
      <c r="F494" s="10">
        <v>0</v>
      </c>
      <c r="G494" s="9">
        <v>192899101.91</v>
      </c>
      <c r="H494" s="9">
        <v>192899101.91</v>
      </c>
      <c r="I494" s="9">
        <v>192899101.91</v>
      </c>
      <c r="J494" s="10">
        <v>0</v>
      </c>
      <c r="K494" s="11" t="s">
        <v>23</v>
      </c>
      <c r="L494" s="11" t="s">
        <v>23</v>
      </c>
      <c r="M494" s="11" t="s">
        <v>90</v>
      </c>
    </row>
    <row r="495" spans="1:13" x14ac:dyDescent="0.2">
      <c r="A495" s="20" t="s">
        <v>553</v>
      </c>
      <c r="B495" s="9">
        <v>27299712.809999999</v>
      </c>
      <c r="C495" s="9">
        <v>72981488.370000005</v>
      </c>
      <c r="D495" s="9">
        <v>-45681775.560000002</v>
      </c>
      <c r="E495" s="9">
        <v>72981488.370000005</v>
      </c>
      <c r="F495" s="10">
        <v>0</v>
      </c>
      <c r="G495" s="9">
        <v>72981488.370000005</v>
      </c>
      <c r="H495" s="9">
        <v>72981488.370000005</v>
      </c>
      <c r="I495" s="9">
        <v>72981488.370000005</v>
      </c>
      <c r="J495" s="10">
        <v>0</v>
      </c>
      <c r="K495" s="11" t="s">
        <v>23</v>
      </c>
      <c r="L495" s="11" t="s">
        <v>23</v>
      </c>
      <c r="M495" s="11" t="s">
        <v>90</v>
      </c>
    </row>
    <row r="496" spans="1:13" ht="20.399999999999999" x14ac:dyDescent="0.2">
      <c r="A496" s="20" t="s">
        <v>554</v>
      </c>
      <c r="B496" s="9">
        <v>9448116.2200000007</v>
      </c>
      <c r="C496" s="9">
        <v>10999170</v>
      </c>
      <c r="D496" s="9">
        <v>-1551053.78</v>
      </c>
      <c r="E496" s="9">
        <v>10999170</v>
      </c>
      <c r="F496" s="10">
        <v>0</v>
      </c>
      <c r="G496" s="9">
        <v>10999170</v>
      </c>
      <c r="H496" s="9">
        <v>10999170</v>
      </c>
      <c r="I496" s="9">
        <v>10999170</v>
      </c>
      <c r="J496" s="10">
        <v>0</v>
      </c>
      <c r="K496" s="11" t="s">
        <v>23</v>
      </c>
      <c r="L496" s="11" t="s">
        <v>23</v>
      </c>
      <c r="M496" s="11" t="s">
        <v>101</v>
      </c>
    </row>
    <row r="497" spans="1:13" ht="20.399999999999999" x14ac:dyDescent="0.2">
      <c r="A497" s="20" t="s">
        <v>555</v>
      </c>
      <c r="B497" s="9">
        <v>33072946.289999999</v>
      </c>
      <c r="C497" s="9">
        <v>31283910</v>
      </c>
      <c r="D497" s="9">
        <v>1789036.29</v>
      </c>
      <c r="E497" s="9">
        <v>31283910</v>
      </c>
      <c r="F497" s="10">
        <v>0</v>
      </c>
      <c r="G497" s="9">
        <v>31283910</v>
      </c>
      <c r="H497" s="9">
        <v>31283910</v>
      </c>
      <c r="I497" s="9">
        <v>31283910</v>
      </c>
      <c r="J497" s="10">
        <v>0</v>
      </c>
      <c r="K497" s="11" t="s">
        <v>23</v>
      </c>
      <c r="L497" s="11" t="s">
        <v>23</v>
      </c>
      <c r="M497" s="11" t="s">
        <v>101</v>
      </c>
    </row>
    <row r="498" spans="1:13" ht="20.399999999999999" x14ac:dyDescent="0.2">
      <c r="A498" s="20" t="s">
        <v>556</v>
      </c>
      <c r="B498" s="9">
        <v>21907486.550000001</v>
      </c>
      <c r="C498" s="9">
        <v>100770390</v>
      </c>
      <c r="D498" s="9">
        <v>-78862903.450000003</v>
      </c>
      <c r="E498" s="9">
        <v>100770390</v>
      </c>
      <c r="F498" s="10">
        <v>0</v>
      </c>
      <c r="G498" s="9">
        <v>100770390</v>
      </c>
      <c r="H498" s="9">
        <v>100770390</v>
      </c>
      <c r="I498" s="9">
        <v>100770390</v>
      </c>
      <c r="J498" s="10">
        <v>0</v>
      </c>
      <c r="K498" s="11" t="s">
        <v>23</v>
      </c>
      <c r="L498" s="11" t="s">
        <v>23</v>
      </c>
      <c r="M498" s="11" t="s">
        <v>101</v>
      </c>
    </row>
    <row r="499" spans="1:13" x14ac:dyDescent="0.2">
      <c r="A499" s="20" t="s">
        <v>557</v>
      </c>
      <c r="B499" s="9">
        <v>38906124.289999999</v>
      </c>
      <c r="C499" s="9">
        <v>14543926.18</v>
      </c>
      <c r="D499" s="9">
        <v>24362198.109999999</v>
      </c>
      <c r="E499" s="9">
        <v>14543926.18</v>
      </c>
      <c r="F499" s="10">
        <v>0</v>
      </c>
      <c r="G499" s="9">
        <v>14543926.18</v>
      </c>
      <c r="H499" s="9">
        <v>14543926.18</v>
      </c>
      <c r="I499" s="9">
        <v>14543926.18</v>
      </c>
      <c r="J499" s="10">
        <v>0</v>
      </c>
      <c r="K499" s="11" t="s">
        <v>23</v>
      </c>
      <c r="L499" s="11" t="s">
        <v>23</v>
      </c>
      <c r="M499" s="11" t="s">
        <v>90</v>
      </c>
    </row>
    <row r="500" spans="1:13" x14ac:dyDescent="0.2">
      <c r="A500" s="20" t="s">
        <v>558</v>
      </c>
      <c r="B500" s="9">
        <v>3890612.43</v>
      </c>
      <c r="C500" s="9">
        <v>6661200</v>
      </c>
      <c r="D500" s="9">
        <v>-2770587.57</v>
      </c>
      <c r="E500" s="9">
        <v>6661200</v>
      </c>
      <c r="F500" s="10">
        <v>0</v>
      </c>
      <c r="G500" s="9">
        <v>6661200</v>
      </c>
      <c r="H500" s="9">
        <v>6661200</v>
      </c>
      <c r="I500" s="9">
        <v>6661200</v>
      </c>
      <c r="J500" s="10">
        <v>0</v>
      </c>
      <c r="K500" s="11" t="s">
        <v>23</v>
      </c>
      <c r="L500" s="11" t="s">
        <v>23</v>
      </c>
      <c r="M500" s="11" t="s">
        <v>90</v>
      </c>
    </row>
    <row r="501" spans="1:13" x14ac:dyDescent="0.2">
      <c r="A501" s="20" t="s">
        <v>559</v>
      </c>
      <c r="B501" s="9">
        <v>7614262</v>
      </c>
      <c r="C501" s="9">
        <v>8505812.0500000007</v>
      </c>
      <c r="D501" s="9">
        <v>-891550.05</v>
      </c>
      <c r="E501" s="9">
        <v>8505812.0500000007</v>
      </c>
      <c r="F501" s="10">
        <v>0</v>
      </c>
      <c r="G501" s="9">
        <v>8505812.0500000007</v>
      </c>
      <c r="H501" s="9">
        <v>8505812.0500000007</v>
      </c>
      <c r="I501" s="9">
        <v>8505812.0500000007</v>
      </c>
      <c r="J501" s="10">
        <v>0</v>
      </c>
      <c r="K501" s="11" t="s">
        <v>23</v>
      </c>
      <c r="L501" s="11" t="s">
        <v>23</v>
      </c>
      <c r="M501" s="11" t="s">
        <v>101</v>
      </c>
    </row>
    <row r="502" spans="1:13" x14ac:dyDescent="0.2">
      <c r="A502" s="20" t="s">
        <v>560</v>
      </c>
      <c r="B502" s="9">
        <v>2890169.23</v>
      </c>
      <c r="C502" s="9">
        <v>3868000.62</v>
      </c>
      <c r="D502" s="9">
        <v>-977831.39</v>
      </c>
      <c r="E502" s="9">
        <v>3868000</v>
      </c>
      <c r="F502" s="10">
        <v>0</v>
      </c>
      <c r="G502" s="9">
        <v>3868000</v>
      </c>
      <c r="H502" s="9">
        <v>3868000</v>
      </c>
      <c r="I502" s="9">
        <v>3868000</v>
      </c>
      <c r="J502" s="10">
        <v>0.62</v>
      </c>
      <c r="K502" s="11" t="s">
        <v>23</v>
      </c>
      <c r="L502" s="11" t="s">
        <v>23</v>
      </c>
      <c r="M502" s="11" t="s">
        <v>101</v>
      </c>
    </row>
    <row r="503" spans="1:13" x14ac:dyDescent="0.2">
      <c r="A503" s="20" t="s">
        <v>561</v>
      </c>
      <c r="B503" s="9">
        <v>3849709.27</v>
      </c>
      <c r="C503" s="9">
        <v>8165000</v>
      </c>
      <c r="D503" s="9">
        <v>-4315290.7300000004</v>
      </c>
      <c r="E503" s="9">
        <v>8122000</v>
      </c>
      <c r="F503" s="9">
        <v>45577</v>
      </c>
      <c r="G503" s="9">
        <v>8167577</v>
      </c>
      <c r="H503" s="9">
        <v>8167577</v>
      </c>
      <c r="I503" s="9">
        <v>8167577</v>
      </c>
      <c r="J503" s="9">
        <v>-2577</v>
      </c>
      <c r="K503" s="11" t="s">
        <v>24</v>
      </c>
      <c r="L503" s="11" t="s">
        <v>24</v>
      </c>
      <c r="M503" s="11" t="s">
        <v>101</v>
      </c>
    </row>
    <row r="504" spans="1:13" x14ac:dyDescent="0.2">
      <c r="A504" s="20" t="s">
        <v>562</v>
      </c>
      <c r="B504" s="9">
        <v>3368495.61</v>
      </c>
      <c r="C504" s="9">
        <v>4692783.43</v>
      </c>
      <c r="D504" s="9">
        <v>-1324287.82</v>
      </c>
      <c r="E504" s="9">
        <v>4692783.43</v>
      </c>
      <c r="F504" s="10">
        <v>0</v>
      </c>
      <c r="G504" s="9">
        <v>4692783.43</v>
      </c>
      <c r="H504" s="9">
        <v>4692783.43</v>
      </c>
      <c r="I504" s="9">
        <v>4692783.43</v>
      </c>
      <c r="J504" s="10">
        <v>0</v>
      </c>
      <c r="K504" s="11" t="s">
        <v>23</v>
      </c>
      <c r="L504" s="11" t="s">
        <v>23</v>
      </c>
      <c r="M504" s="11" t="s">
        <v>101</v>
      </c>
    </row>
    <row r="505" spans="1:13" x14ac:dyDescent="0.2">
      <c r="A505" s="20" t="s">
        <v>563</v>
      </c>
      <c r="B505" s="10">
        <v>0</v>
      </c>
      <c r="C505" s="9">
        <v>457745.4</v>
      </c>
      <c r="D505" s="9">
        <v>-457745.4</v>
      </c>
      <c r="E505" s="9">
        <v>457745</v>
      </c>
      <c r="F505" s="10">
        <v>0</v>
      </c>
      <c r="G505" s="9">
        <v>457745</v>
      </c>
      <c r="H505" s="9">
        <v>457745</v>
      </c>
      <c r="I505" s="9">
        <v>457745</v>
      </c>
      <c r="J505" s="10">
        <v>0.4</v>
      </c>
      <c r="K505" s="11" t="s">
        <v>23</v>
      </c>
      <c r="L505" s="11" t="s">
        <v>23</v>
      </c>
      <c r="M505" s="11" t="s">
        <v>101</v>
      </c>
    </row>
    <row r="506" spans="1:13" x14ac:dyDescent="0.2">
      <c r="A506" s="20" t="s">
        <v>564</v>
      </c>
      <c r="B506" s="10">
        <v>0</v>
      </c>
      <c r="C506" s="9">
        <v>10880136</v>
      </c>
      <c r="D506" s="9">
        <v>-10880136</v>
      </c>
      <c r="E506" s="9">
        <v>10880136</v>
      </c>
      <c r="F506" s="10">
        <v>0</v>
      </c>
      <c r="G506" s="9">
        <v>10880136</v>
      </c>
      <c r="H506" s="9">
        <v>10880136</v>
      </c>
      <c r="I506" s="9">
        <v>10880136</v>
      </c>
      <c r="J506" s="10">
        <v>0</v>
      </c>
      <c r="K506" s="11" t="s">
        <v>23</v>
      </c>
      <c r="L506" s="11" t="s">
        <v>23</v>
      </c>
      <c r="M506" s="11" t="s">
        <v>101</v>
      </c>
    </row>
    <row r="507" spans="1:13" x14ac:dyDescent="0.2">
      <c r="A507" s="20" t="s">
        <v>565</v>
      </c>
      <c r="B507" s="10">
        <v>0</v>
      </c>
      <c r="C507" s="9">
        <v>9007110</v>
      </c>
      <c r="D507" s="9">
        <v>-9007110</v>
      </c>
      <c r="E507" s="9">
        <v>9007110</v>
      </c>
      <c r="F507" s="10">
        <v>0</v>
      </c>
      <c r="G507" s="9">
        <v>9007110</v>
      </c>
      <c r="H507" s="9">
        <v>9007110</v>
      </c>
      <c r="I507" s="9">
        <v>9007110</v>
      </c>
      <c r="J507" s="10">
        <v>0</v>
      </c>
      <c r="K507" s="11" t="s">
        <v>23</v>
      </c>
      <c r="L507" s="11" t="s">
        <v>23</v>
      </c>
      <c r="M507" s="11" t="s">
        <v>101</v>
      </c>
    </row>
    <row r="508" spans="1:13" x14ac:dyDescent="0.2">
      <c r="A508" s="20" t="s">
        <v>566</v>
      </c>
      <c r="B508" s="10">
        <v>0</v>
      </c>
      <c r="C508" s="9">
        <v>3504851.4</v>
      </c>
      <c r="D508" s="9">
        <v>-3504851.4</v>
      </c>
      <c r="E508" s="9">
        <v>3504851.08</v>
      </c>
      <c r="F508" s="10">
        <v>0</v>
      </c>
      <c r="G508" s="9">
        <v>3504851.08</v>
      </c>
      <c r="H508" s="9">
        <v>3504851.08</v>
      </c>
      <c r="I508" s="9">
        <v>3504851.08</v>
      </c>
      <c r="J508" s="10">
        <v>0.32</v>
      </c>
      <c r="K508" s="11" t="s">
        <v>23</v>
      </c>
      <c r="L508" s="11" t="s">
        <v>23</v>
      </c>
      <c r="M508" s="11" t="s">
        <v>101</v>
      </c>
    </row>
    <row r="509" spans="1:13" x14ac:dyDescent="0.2">
      <c r="A509" s="13" t="s">
        <v>49</v>
      </c>
      <c r="B509" s="19">
        <v>15962870.33</v>
      </c>
      <c r="C509" s="19">
        <v>13662598.699999999</v>
      </c>
      <c r="D509" s="19">
        <v>2300271.64</v>
      </c>
      <c r="E509" s="19">
        <v>13662599.300000001</v>
      </c>
      <c r="F509" s="14">
        <v>0</v>
      </c>
      <c r="G509" s="19">
        <v>13662599.300000001</v>
      </c>
      <c r="H509" s="19">
        <v>13662599.300000001</v>
      </c>
      <c r="I509" s="19">
        <v>13662599.300000001</v>
      </c>
      <c r="J509" s="14">
        <v>-0.61</v>
      </c>
      <c r="K509" s="15"/>
      <c r="L509" s="15"/>
      <c r="M509" s="15"/>
    </row>
    <row r="510" spans="1:13" ht="20.399999999999999" x14ac:dyDescent="0.2">
      <c r="A510" s="20" t="s">
        <v>567</v>
      </c>
      <c r="B510" s="9">
        <v>2845948.43</v>
      </c>
      <c r="C510" s="9">
        <v>1862498.82</v>
      </c>
      <c r="D510" s="9">
        <v>983449.61</v>
      </c>
      <c r="E510" s="9">
        <v>1862500</v>
      </c>
      <c r="F510" s="10">
        <v>0</v>
      </c>
      <c r="G510" s="9">
        <v>1862500</v>
      </c>
      <c r="H510" s="9">
        <v>1862500</v>
      </c>
      <c r="I510" s="9">
        <v>1862500</v>
      </c>
      <c r="J510" s="10">
        <v>-1.18</v>
      </c>
      <c r="K510" s="11" t="s">
        <v>24</v>
      </c>
      <c r="L510" s="11" t="s">
        <v>24</v>
      </c>
      <c r="M510" s="11" t="s">
        <v>90</v>
      </c>
    </row>
    <row r="511" spans="1:13" ht="20.399999999999999" x14ac:dyDescent="0.2">
      <c r="A511" s="20" t="s">
        <v>568</v>
      </c>
      <c r="B511" s="9">
        <v>13116921.9</v>
      </c>
      <c r="C511" s="9">
        <v>11800099.880000001</v>
      </c>
      <c r="D511" s="9">
        <v>1316822.02</v>
      </c>
      <c r="E511" s="9">
        <v>11800099.300000001</v>
      </c>
      <c r="F511" s="10">
        <v>0</v>
      </c>
      <c r="G511" s="9">
        <v>11800099.300000001</v>
      </c>
      <c r="H511" s="9">
        <v>11800099.300000001</v>
      </c>
      <c r="I511" s="9">
        <v>11800099.300000001</v>
      </c>
      <c r="J511" s="10">
        <v>0.57999999999999996</v>
      </c>
      <c r="K511" s="11" t="s">
        <v>23</v>
      </c>
      <c r="L511" s="11" t="s">
        <v>23</v>
      </c>
      <c r="M511" s="11" t="s">
        <v>101</v>
      </c>
    </row>
    <row r="512" spans="1:13" x14ac:dyDescent="0.2">
      <c r="A512" s="13" t="s">
        <v>50</v>
      </c>
      <c r="B512" s="19">
        <v>139283133.24000001</v>
      </c>
      <c r="C512" s="19">
        <v>140147248.13999999</v>
      </c>
      <c r="D512" s="19">
        <v>-864114.9</v>
      </c>
      <c r="E512" s="19">
        <v>35045259.420000002</v>
      </c>
      <c r="F512" s="19">
        <v>105457792.19</v>
      </c>
      <c r="G512" s="19">
        <v>140503051.61000001</v>
      </c>
      <c r="H512" s="19">
        <v>140503057.09</v>
      </c>
      <c r="I512" s="19">
        <v>140140092.52000001</v>
      </c>
      <c r="J512" s="19">
        <v>7155.62</v>
      </c>
      <c r="K512" s="15"/>
      <c r="L512" s="15"/>
      <c r="M512" s="15"/>
    </row>
    <row r="513" spans="1:13" x14ac:dyDescent="0.2">
      <c r="A513" s="20" t="s">
        <v>569</v>
      </c>
      <c r="B513" s="9">
        <v>13707863.189999999</v>
      </c>
      <c r="C513" s="9">
        <v>9979000.1500000004</v>
      </c>
      <c r="D513" s="9">
        <v>3728863.04</v>
      </c>
      <c r="E513" s="9">
        <v>5524057.0499999998</v>
      </c>
      <c r="F513" s="9">
        <v>4417241.68</v>
      </c>
      <c r="G513" s="9">
        <v>9941298.7300000004</v>
      </c>
      <c r="H513" s="9">
        <v>9941298.7300000004</v>
      </c>
      <c r="I513" s="9">
        <v>9971834.4100000001</v>
      </c>
      <c r="J513" s="9">
        <v>7165.75</v>
      </c>
      <c r="K513" s="11" t="s">
        <v>23</v>
      </c>
      <c r="L513" s="11" t="s">
        <v>23</v>
      </c>
      <c r="M513" s="11" t="s">
        <v>101</v>
      </c>
    </row>
    <row r="514" spans="1:13" ht="20.399999999999999" x14ac:dyDescent="0.2">
      <c r="A514" s="20" t="s">
        <v>570</v>
      </c>
      <c r="B514" s="9">
        <v>4390829.28</v>
      </c>
      <c r="C514" s="9">
        <v>4550073.16</v>
      </c>
      <c r="D514" s="9">
        <v>-159243.88</v>
      </c>
      <c r="E514" s="9">
        <v>2964687.35</v>
      </c>
      <c r="F514" s="9">
        <v>1579323.66</v>
      </c>
      <c r="G514" s="9">
        <v>4544011</v>
      </c>
      <c r="H514" s="9">
        <v>4544011</v>
      </c>
      <c r="I514" s="9">
        <v>4550060.57</v>
      </c>
      <c r="J514" s="10">
        <v>12.58</v>
      </c>
      <c r="K514" s="11" t="s">
        <v>23</v>
      </c>
      <c r="L514" s="11" t="s">
        <v>23</v>
      </c>
      <c r="M514" s="11" t="s">
        <v>101</v>
      </c>
    </row>
    <row r="515" spans="1:13" ht="20.399999999999999" x14ac:dyDescent="0.2">
      <c r="A515" s="20" t="s">
        <v>571</v>
      </c>
      <c r="B515" s="9">
        <v>6727517.8200000003</v>
      </c>
      <c r="C515" s="9">
        <v>21078591.260000002</v>
      </c>
      <c r="D515" s="9">
        <v>-14351073.439999999</v>
      </c>
      <c r="E515" s="9">
        <v>2950613.06</v>
      </c>
      <c r="F515" s="9">
        <v>18122367.489999998</v>
      </c>
      <c r="G515" s="9">
        <v>21072980.550000001</v>
      </c>
      <c r="H515" s="9">
        <v>21072980.550000001</v>
      </c>
      <c r="I515" s="9">
        <v>21078591.07</v>
      </c>
      <c r="J515" s="10">
        <v>0.19</v>
      </c>
      <c r="K515" s="11" t="s">
        <v>23</v>
      </c>
      <c r="L515" s="11" t="s">
        <v>23</v>
      </c>
      <c r="M515" s="11" t="s">
        <v>90</v>
      </c>
    </row>
    <row r="516" spans="1:13" x14ac:dyDescent="0.2">
      <c r="A516" s="20" t="s">
        <v>572</v>
      </c>
      <c r="B516" s="9">
        <v>616392</v>
      </c>
      <c r="C516" s="9">
        <v>2381019.9700000002</v>
      </c>
      <c r="D516" s="9">
        <v>-1764627.97</v>
      </c>
      <c r="E516" s="9">
        <v>2381019.9700000002</v>
      </c>
      <c r="F516" s="10">
        <v>0</v>
      </c>
      <c r="G516" s="9">
        <v>2381019.9700000002</v>
      </c>
      <c r="H516" s="9">
        <v>2381019.9700000002</v>
      </c>
      <c r="I516" s="9">
        <v>2381019.9700000002</v>
      </c>
      <c r="J516" s="10">
        <v>0</v>
      </c>
      <c r="K516" s="11" t="s">
        <v>23</v>
      </c>
      <c r="L516" s="11" t="s">
        <v>23</v>
      </c>
      <c r="M516" s="11" t="s">
        <v>90</v>
      </c>
    </row>
    <row r="517" spans="1:13" x14ac:dyDescent="0.2">
      <c r="A517" s="20" t="s">
        <v>573</v>
      </c>
      <c r="B517" s="9">
        <v>4640164.49</v>
      </c>
      <c r="C517" s="10">
        <v>0</v>
      </c>
      <c r="D517" s="9">
        <v>4640164.49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1" t="s">
        <v>23</v>
      </c>
      <c r="L517" s="11" t="s">
        <v>23</v>
      </c>
      <c r="M517" s="11" t="s">
        <v>90</v>
      </c>
    </row>
    <row r="518" spans="1:13" x14ac:dyDescent="0.2">
      <c r="A518" s="20" t="s">
        <v>574</v>
      </c>
      <c r="B518" s="9">
        <v>62587147.810000002</v>
      </c>
      <c r="C518" s="9">
        <v>72242635.239999995</v>
      </c>
      <c r="D518" s="9">
        <v>-9655487.4299999997</v>
      </c>
      <c r="E518" s="9">
        <v>16086095</v>
      </c>
      <c r="F518" s="9">
        <v>56156638.770000003</v>
      </c>
      <c r="G518" s="9">
        <v>72242733.769999996</v>
      </c>
      <c r="H518" s="9">
        <v>72242733.769999996</v>
      </c>
      <c r="I518" s="9">
        <v>72242635.060000002</v>
      </c>
      <c r="J518" s="10">
        <v>0.18</v>
      </c>
      <c r="K518" s="11" t="s">
        <v>23</v>
      </c>
      <c r="L518" s="11" t="s">
        <v>24</v>
      </c>
      <c r="M518" s="11" t="s">
        <v>90</v>
      </c>
    </row>
    <row r="519" spans="1:13" x14ac:dyDescent="0.2">
      <c r="A519" s="20" t="s">
        <v>575</v>
      </c>
      <c r="B519" s="9">
        <v>16264474.800000001</v>
      </c>
      <c r="C519" s="9">
        <v>16043721.4</v>
      </c>
      <c r="D519" s="9">
        <v>220753.4</v>
      </c>
      <c r="E519" s="10">
        <v>0</v>
      </c>
      <c r="F519" s="9">
        <v>16464670.66</v>
      </c>
      <c r="G519" s="9">
        <v>16464670.66</v>
      </c>
      <c r="H519" s="9">
        <v>16464670.66</v>
      </c>
      <c r="I519" s="9">
        <v>16043744.67</v>
      </c>
      <c r="J519" s="10">
        <v>-23.27</v>
      </c>
      <c r="K519" s="11" t="s">
        <v>24</v>
      </c>
      <c r="L519" s="11" t="s">
        <v>24</v>
      </c>
      <c r="M519" s="11" t="s">
        <v>90</v>
      </c>
    </row>
    <row r="520" spans="1:13" x14ac:dyDescent="0.2">
      <c r="A520" s="20" t="s">
        <v>576</v>
      </c>
      <c r="B520" s="9">
        <v>9554978.7599999998</v>
      </c>
      <c r="C520" s="9">
        <v>964909.1</v>
      </c>
      <c r="D520" s="9">
        <v>8590069.6600000001</v>
      </c>
      <c r="E520" s="9">
        <v>964909.1</v>
      </c>
      <c r="F520" s="10">
        <v>0</v>
      </c>
      <c r="G520" s="9">
        <v>964909.1</v>
      </c>
      <c r="H520" s="9">
        <v>964909.1</v>
      </c>
      <c r="I520" s="9">
        <v>964909.1</v>
      </c>
      <c r="J520" s="10">
        <v>0</v>
      </c>
      <c r="K520" s="11" t="s">
        <v>23</v>
      </c>
      <c r="L520" s="11" t="s">
        <v>23</v>
      </c>
      <c r="M520" s="11" t="s">
        <v>90</v>
      </c>
    </row>
    <row r="521" spans="1:13" ht="20.399999999999999" x14ac:dyDescent="0.2">
      <c r="A521" s="20" t="s">
        <v>577</v>
      </c>
      <c r="B521" s="9">
        <v>15952356.550000001</v>
      </c>
      <c r="C521" s="9">
        <v>852466.68</v>
      </c>
      <c r="D521" s="9">
        <v>15099889.869999999</v>
      </c>
      <c r="E521" s="10">
        <v>0</v>
      </c>
      <c r="F521" s="9">
        <v>843409.53</v>
      </c>
      <c r="G521" s="9">
        <v>843409.53</v>
      </c>
      <c r="H521" s="9">
        <v>843415</v>
      </c>
      <c r="I521" s="9">
        <v>852466.68</v>
      </c>
      <c r="J521" s="10">
        <v>0</v>
      </c>
      <c r="K521" s="11" t="s">
        <v>23</v>
      </c>
      <c r="L521" s="11" t="s">
        <v>23</v>
      </c>
      <c r="M521" s="11" t="s">
        <v>90</v>
      </c>
    </row>
    <row r="522" spans="1:13" x14ac:dyDescent="0.2">
      <c r="A522" s="20" t="s">
        <v>578</v>
      </c>
      <c r="B522" s="9">
        <v>4841408.54</v>
      </c>
      <c r="C522" s="9">
        <v>2927277.6</v>
      </c>
      <c r="D522" s="9">
        <v>1914130.94</v>
      </c>
      <c r="E522" s="9">
        <v>2927277.6</v>
      </c>
      <c r="F522" s="10">
        <v>0</v>
      </c>
      <c r="G522" s="9">
        <v>2927277.6</v>
      </c>
      <c r="H522" s="9">
        <v>2927277.6</v>
      </c>
      <c r="I522" s="9">
        <v>2927277.6</v>
      </c>
      <c r="J522" s="10">
        <v>0</v>
      </c>
      <c r="K522" s="11" t="s">
        <v>23</v>
      </c>
      <c r="L522" s="11" t="s">
        <v>23</v>
      </c>
      <c r="M522" s="11" t="s">
        <v>101</v>
      </c>
    </row>
    <row r="523" spans="1:13" x14ac:dyDescent="0.2">
      <c r="A523" s="20" t="s">
        <v>579</v>
      </c>
      <c r="B523" s="10">
        <v>0</v>
      </c>
      <c r="C523" s="9">
        <v>1726409.16</v>
      </c>
      <c r="D523" s="9">
        <v>-1726409.16</v>
      </c>
      <c r="E523" s="10">
        <v>0</v>
      </c>
      <c r="F523" s="9">
        <v>1726409.16</v>
      </c>
      <c r="G523" s="9">
        <v>1726409.16</v>
      </c>
      <c r="H523" s="9">
        <v>1726409.16</v>
      </c>
      <c r="I523" s="9">
        <v>1726409.16</v>
      </c>
      <c r="J523" s="10">
        <v>0</v>
      </c>
      <c r="K523" s="11" t="s">
        <v>23</v>
      </c>
      <c r="L523" s="11" t="s">
        <v>23</v>
      </c>
      <c r="M523" s="11" t="s">
        <v>101</v>
      </c>
    </row>
    <row r="524" spans="1:13" x14ac:dyDescent="0.2">
      <c r="A524" s="20" t="s">
        <v>580</v>
      </c>
      <c r="B524" s="10">
        <v>0</v>
      </c>
      <c r="C524" s="9">
        <v>6154543.9199999999</v>
      </c>
      <c r="D524" s="9">
        <v>-6154543.9199999999</v>
      </c>
      <c r="E524" s="10">
        <v>0</v>
      </c>
      <c r="F524" s="9">
        <v>6147731.2400000002</v>
      </c>
      <c r="G524" s="9">
        <v>6147731.2400000002</v>
      </c>
      <c r="H524" s="9">
        <v>6147731.2400000002</v>
      </c>
      <c r="I524" s="9">
        <v>6154543.9199999999</v>
      </c>
      <c r="J524" s="10">
        <v>0</v>
      </c>
      <c r="K524" s="11" t="s">
        <v>23</v>
      </c>
      <c r="L524" s="11" t="s">
        <v>23</v>
      </c>
      <c r="M524" s="11" t="s">
        <v>101</v>
      </c>
    </row>
    <row r="525" spans="1:13" x14ac:dyDescent="0.2">
      <c r="A525" s="20" t="s">
        <v>581</v>
      </c>
      <c r="B525" s="10">
        <v>0</v>
      </c>
      <c r="C525" s="9">
        <v>82450.5</v>
      </c>
      <c r="D525" s="9">
        <v>-82450.5</v>
      </c>
      <c r="E525" s="9">
        <v>82450.3</v>
      </c>
      <c r="F525" s="10">
        <v>0</v>
      </c>
      <c r="G525" s="9">
        <v>82450.3</v>
      </c>
      <c r="H525" s="9">
        <v>82450.3</v>
      </c>
      <c r="I525" s="9">
        <v>82450.3</v>
      </c>
      <c r="J525" s="10">
        <v>0.2</v>
      </c>
      <c r="K525" s="11" t="s">
        <v>23</v>
      </c>
      <c r="L525" s="11" t="s">
        <v>23</v>
      </c>
      <c r="M525" s="11" t="s">
        <v>101</v>
      </c>
    </row>
    <row r="526" spans="1:13" ht="20.399999999999999" x14ac:dyDescent="0.2">
      <c r="A526" s="20" t="s">
        <v>582</v>
      </c>
      <c r="B526" s="10">
        <v>0</v>
      </c>
      <c r="C526" s="9">
        <v>264000</v>
      </c>
      <c r="D526" s="9">
        <v>-264000</v>
      </c>
      <c r="E526" s="9">
        <v>264000</v>
      </c>
      <c r="F526" s="10">
        <v>0</v>
      </c>
      <c r="G526" s="9">
        <v>264000</v>
      </c>
      <c r="H526" s="9">
        <v>264000</v>
      </c>
      <c r="I526" s="9">
        <v>264000</v>
      </c>
      <c r="J526" s="10">
        <v>0</v>
      </c>
      <c r="K526" s="11" t="s">
        <v>23</v>
      </c>
      <c r="L526" s="11" t="s">
        <v>23</v>
      </c>
      <c r="M526" s="11" t="s">
        <v>101</v>
      </c>
    </row>
    <row r="527" spans="1:13" x14ac:dyDescent="0.2">
      <c r="A527" s="20" t="s">
        <v>583</v>
      </c>
      <c r="B527" s="10">
        <v>0</v>
      </c>
      <c r="C527" s="9">
        <v>720150</v>
      </c>
      <c r="D527" s="9">
        <v>-720150</v>
      </c>
      <c r="E527" s="9">
        <v>720150</v>
      </c>
      <c r="F527" s="10">
        <v>0</v>
      </c>
      <c r="G527" s="9">
        <v>720150</v>
      </c>
      <c r="H527" s="9">
        <v>720150</v>
      </c>
      <c r="I527" s="9">
        <v>720150</v>
      </c>
      <c r="J527" s="10">
        <v>0</v>
      </c>
      <c r="K527" s="11" t="s">
        <v>23</v>
      </c>
      <c r="L527" s="11" t="s">
        <v>23</v>
      </c>
      <c r="M527" s="11" t="s">
        <v>101</v>
      </c>
    </row>
    <row r="528" spans="1:13" x14ac:dyDescent="0.2">
      <c r="A528" s="20" t="s">
        <v>584</v>
      </c>
      <c r="B528" s="10">
        <v>0</v>
      </c>
      <c r="C528" s="9">
        <v>180000</v>
      </c>
      <c r="D528" s="9">
        <v>-180000</v>
      </c>
      <c r="E528" s="9">
        <v>180000</v>
      </c>
      <c r="F528" s="10">
        <v>0</v>
      </c>
      <c r="G528" s="9">
        <v>180000</v>
      </c>
      <c r="H528" s="9">
        <v>180000</v>
      </c>
      <c r="I528" s="9">
        <v>180000</v>
      </c>
      <c r="J528" s="10">
        <v>0</v>
      </c>
      <c r="K528" s="11" t="s">
        <v>23</v>
      </c>
      <c r="L528" s="11" t="s">
        <v>23</v>
      </c>
      <c r="M528" s="11" t="s">
        <v>101</v>
      </c>
    </row>
    <row r="529" spans="1:13" x14ac:dyDescent="0.2">
      <c r="A529" s="13" t="s">
        <v>51</v>
      </c>
      <c r="B529" s="19">
        <v>45839090.310000002</v>
      </c>
      <c r="C529" s="19">
        <v>46969655.719999999</v>
      </c>
      <c r="D529" s="19">
        <v>-1130565.4099999999</v>
      </c>
      <c r="E529" s="19">
        <v>25332606.550000001</v>
      </c>
      <c r="F529" s="19">
        <v>24457180.23</v>
      </c>
      <c r="G529" s="19">
        <v>49789786.780000001</v>
      </c>
      <c r="H529" s="19">
        <v>46876143.159999996</v>
      </c>
      <c r="I529" s="19">
        <v>46968905.310000002</v>
      </c>
      <c r="J529" s="14">
        <v>750.4</v>
      </c>
      <c r="K529" s="15"/>
      <c r="L529" s="15"/>
      <c r="M529" s="15"/>
    </row>
    <row r="530" spans="1:13" ht="20.399999999999999" x14ac:dyDescent="0.2">
      <c r="A530" s="20" t="s">
        <v>585</v>
      </c>
      <c r="B530" s="9">
        <v>216874.11</v>
      </c>
      <c r="C530" s="9">
        <v>274163</v>
      </c>
      <c r="D530" s="9">
        <v>-57288.89</v>
      </c>
      <c r="E530" s="9">
        <v>46534.879999999997</v>
      </c>
      <c r="F530" s="10">
        <v>0</v>
      </c>
      <c r="G530" s="9">
        <v>46534.879999999997</v>
      </c>
      <c r="H530" s="9">
        <v>46534.879999999997</v>
      </c>
      <c r="I530" s="9">
        <v>274162.02</v>
      </c>
      <c r="J530" s="10">
        <v>0.98</v>
      </c>
      <c r="K530" s="11" t="s">
        <v>23</v>
      </c>
      <c r="L530" s="11" t="s">
        <v>23</v>
      </c>
      <c r="M530" s="11" t="s">
        <v>101</v>
      </c>
    </row>
    <row r="531" spans="1:13" ht="20.399999999999999" x14ac:dyDescent="0.2">
      <c r="A531" s="20" t="s">
        <v>586</v>
      </c>
      <c r="B531" s="9">
        <v>1766207.67</v>
      </c>
      <c r="C531" s="9">
        <v>1800087.29</v>
      </c>
      <c r="D531" s="9">
        <v>-33879.620000000003</v>
      </c>
      <c r="E531" s="9">
        <v>217162.76</v>
      </c>
      <c r="F531" s="9">
        <v>1450908.69</v>
      </c>
      <c r="G531" s="9">
        <v>1668071.45</v>
      </c>
      <c r="H531" s="9">
        <v>1668071.45</v>
      </c>
      <c r="I531" s="9">
        <v>1799972.24</v>
      </c>
      <c r="J531" s="10">
        <v>115.05</v>
      </c>
      <c r="K531" s="11" t="s">
        <v>23</v>
      </c>
      <c r="L531" s="11" t="s">
        <v>23</v>
      </c>
      <c r="M531" s="11" t="s">
        <v>101</v>
      </c>
    </row>
    <row r="532" spans="1:13" ht="20.399999999999999" x14ac:dyDescent="0.2">
      <c r="A532" s="20" t="s">
        <v>587</v>
      </c>
      <c r="B532" s="9">
        <v>772073.05</v>
      </c>
      <c r="C532" s="9">
        <v>1900009.08</v>
      </c>
      <c r="D532" s="9">
        <v>-1127936.03</v>
      </c>
      <c r="E532" s="9">
        <v>278801.96000000002</v>
      </c>
      <c r="F532" s="9">
        <v>1621204.83</v>
      </c>
      <c r="G532" s="9">
        <v>1900006.79</v>
      </c>
      <c r="H532" s="9">
        <v>1900006.79</v>
      </c>
      <c r="I532" s="9">
        <v>1900006.79</v>
      </c>
      <c r="J532" s="10">
        <v>2.29</v>
      </c>
      <c r="K532" s="11" t="s">
        <v>23</v>
      </c>
      <c r="L532" s="11" t="s">
        <v>23</v>
      </c>
      <c r="M532" s="11" t="s">
        <v>101</v>
      </c>
    </row>
    <row r="533" spans="1:13" ht="20.399999999999999" x14ac:dyDescent="0.2">
      <c r="A533" s="20" t="s">
        <v>588</v>
      </c>
      <c r="B533" s="9">
        <v>733710.65</v>
      </c>
      <c r="C533" s="10">
        <v>0</v>
      </c>
      <c r="D533" s="9">
        <v>733710.65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0</v>
      </c>
      <c r="K533" s="11" t="s">
        <v>23</v>
      </c>
      <c r="L533" s="11" t="s">
        <v>23</v>
      </c>
      <c r="M533" s="11" t="s">
        <v>90</v>
      </c>
    </row>
    <row r="534" spans="1:13" x14ac:dyDescent="0.2">
      <c r="A534" s="20" t="s">
        <v>589</v>
      </c>
      <c r="B534" s="9">
        <v>346293.36</v>
      </c>
      <c r="C534" s="9">
        <v>31281.42</v>
      </c>
      <c r="D534" s="9">
        <v>315011.94</v>
      </c>
      <c r="E534" s="10">
        <v>0</v>
      </c>
      <c r="F534" s="9">
        <v>31382.68</v>
      </c>
      <c r="G534" s="9">
        <v>31382.68</v>
      </c>
      <c r="H534" s="9">
        <v>31382.68</v>
      </c>
      <c r="I534" s="9">
        <v>31281.42</v>
      </c>
      <c r="J534" s="10">
        <v>0</v>
      </c>
      <c r="K534" s="11" t="s">
        <v>23</v>
      </c>
      <c r="L534" s="11" t="s">
        <v>24</v>
      </c>
      <c r="M534" s="11" t="s">
        <v>90</v>
      </c>
    </row>
    <row r="535" spans="1:13" x14ac:dyDescent="0.2">
      <c r="A535" s="20" t="s">
        <v>590</v>
      </c>
      <c r="B535" s="9">
        <v>95686.01</v>
      </c>
      <c r="C535" s="9">
        <v>218432</v>
      </c>
      <c r="D535" s="9">
        <v>-122745.98</v>
      </c>
      <c r="E535" s="9">
        <v>218432</v>
      </c>
      <c r="F535" s="10">
        <v>0</v>
      </c>
      <c r="G535" s="9">
        <v>218432</v>
      </c>
      <c r="H535" s="9">
        <v>218432</v>
      </c>
      <c r="I535" s="9">
        <v>218432</v>
      </c>
      <c r="J535" s="10">
        <v>0</v>
      </c>
      <c r="K535" s="11" t="s">
        <v>23</v>
      </c>
      <c r="L535" s="11" t="s">
        <v>23</v>
      </c>
      <c r="M535" s="11" t="s">
        <v>101</v>
      </c>
    </row>
    <row r="536" spans="1:13" x14ac:dyDescent="0.2">
      <c r="A536" s="20" t="s">
        <v>591</v>
      </c>
      <c r="B536" s="9">
        <v>4915554.8600000003</v>
      </c>
      <c r="C536" s="9">
        <v>2495157.0299999998</v>
      </c>
      <c r="D536" s="9">
        <v>2420397.83</v>
      </c>
      <c r="E536" s="9">
        <v>1649993</v>
      </c>
      <c r="F536" s="9">
        <v>835562.07</v>
      </c>
      <c r="G536" s="9">
        <v>2485555.0699999998</v>
      </c>
      <c r="H536" s="9">
        <v>2485555.0699999998</v>
      </c>
      <c r="I536" s="9">
        <v>2495150.0299999998</v>
      </c>
      <c r="J536" s="10">
        <v>7.01</v>
      </c>
      <c r="K536" s="11" t="s">
        <v>23</v>
      </c>
      <c r="L536" s="11" t="s">
        <v>23</v>
      </c>
      <c r="M536" s="11" t="s">
        <v>90</v>
      </c>
    </row>
    <row r="537" spans="1:13" x14ac:dyDescent="0.2">
      <c r="A537" s="20" t="s">
        <v>592</v>
      </c>
      <c r="B537" s="9">
        <v>2406710.33</v>
      </c>
      <c r="C537" s="9">
        <v>11176175.210000001</v>
      </c>
      <c r="D537" s="9">
        <v>-8769464.8800000008</v>
      </c>
      <c r="E537" s="9">
        <v>2505746.0499999998</v>
      </c>
      <c r="F537" s="9">
        <v>8669542.8800000008</v>
      </c>
      <c r="G537" s="9">
        <v>11175288.93</v>
      </c>
      <c r="H537" s="9">
        <v>11175288.93</v>
      </c>
      <c r="I537" s="9">
        <v>11175171.550000001</v>
      </c>
      <c r="J537" s="9">
        <v>1003.66</v>
      </c>
      <c r="K537" s="11" t="s">
        <v>23</v>
      </c>
      <c r="L537" s="11" t="s">
        <v>23</v>
      </c>
      <c r="M537" s="11" t="s">
        <v>101</v>
      </c>
    </row>
    <row r="538" spans="1:13" ht="20.399999999999999" x14ac:dyDescent="0.2">
      <c r="A538" s="20" t="s">
        <v>593</v>
      </c>
      <c r="B538" s="9">
        <v>2439833.7400000002</v>
      </c>
      <c r="C538" s="9">
        <v>616920.57999999996</v>
      </c>
      <c r="D538" s="9">
        <v>1822913.16</v>
      </c>
      <c r="E538" s="9">
        <v>356775.27</v>
      </c>
      <c r="F538" s="9">
        <v>487772.45</v>
      </c>
      <c r="G538" s="9">
        <v>844547.73</v>
      </c>
      <c r="H538" s="9">
        <v>844547.73</v>
      </c>
      <c r="I538" s="9">
        <v>616920.57999999996</v>
      </c>
      <c r="J538" s="10">
        <v>0</v>
      </c>
      <c r="K538" s="11" t="s">
        <v>23</v>
      </c>
      <c r="L538" s="11" t="s">
        <v>24</v>
      </c>
      <c r="M538" s="11" t="s">
        <v>101</v>
      </c>
    </row>
    <row r="539" spans="1:13" ht="20.399999999999999" x14ac:dyDescent="0.2">
      <c r="A539" s="20" t="s">
        <v>594</v>
      </c>
      <c r="B539" s="9">
        <v>1977502.56</v>
      </c>
      <c r="C539" s="9">
        <v>418627.07</v>
      </c>
      <c r="D539" s="9">
        <v>1558875.49</v>
      </c>
      <c r="E539" s="9">
        <v>286726.25</v>
      </c>
      <c r="F539" s="9">
        <v>131900.79</v>
      </c>
      <c r="G539" s="9">
        <v>418627.04</v>
      </c>
      <c r="H539" s="9">
        <v>418627.04</v>
      </c>
      <c r="I539" s="9">
        <v>418627.04</v>
      </c>
      <c r="J539" s="10">
        <v>0.03</v>
      </c>
      <c r="K539" s="11" t="s">
        <v>23</v>
      </c>
      <c r="L539" s="11" t="s">
        <v>23</v>
      </c>
      <c r="M539" s="11" t="s">
        <v>101</v>
      </c>
    </row>
    <row r="540" spans="1:13" x14ac:dyDescent="0.2">
      <c r="A540" s="20" t="s">
        <v>595</v>
      </c>
      <c r="B540" s="9">
        <v>8043635.2199999997</v>
      </c>
      <c r="C540" s="9">
        <v>8833431.7200000007</v>
      </c>
      <c r="D540" s="9">
        <v>-789796.5</v>
      </c>
      <c r="E540" s="9">
        <v>4949979.01</v>
      </c>
      <c r="F540" s="9">
        <v>3969951.63</v>
      </c>
      <c r="G540" s="9">
        <v>8919930.6300000008</v>
      </c>
      <c r="H540" s="9">
        <v>8919930.6300000008</v>
      </c>
      <c r="I540" s="9">
        <v>8833909.8599999994</v>
      </c>
      <c r="J540" s="10">
        <v>-478.14</v>
      </c>
      <c r="K540" s="11" t="s">
        <v>24</v>
      </c>
      <c r="L540" s="11" t="s">
        <v>24</v>
      </c>
      <c r="M540" s="11" t="s">
        <v>101</v>
      </c>
    </row>
    <row r="541" spans="1:13" x14ac:dyDescent="0.2">
      <c r="A541" s="20" t="s">
        <v>596</v>
      </c>
      <c r="B541" s="9">
        <v>7898708.1100000003</v>
      </c>
      <c r="C541" s="9">
        <v>1757289.03</v>
      </c>
      <c r="D541" s="9">
        <v>6141419.0800000001</v>
      </c>
      <c r="E541" s="10">
        <v>0</v>
      </c>
      <c r="F541" s="9">
        <v>1777333.79</v>
      </c>
      <c r="G541" s="9">
        <v>1777333.79</v>
      </c>
      <c r="H541" s="9">
        <v>1777333.79</v>
      </c>
      <c r="I541" s="9">
        <v>1757289.05</v>
      </c>
      <c r="J541" s="10">
        <v>-0.02</v>
      </c>
      <c r="K541" s="11" t="s">
        <v>23</v>
      </c>
      <c r="L541" s="11" t="s">
        <v>24</v>
      </c>
      <c r="M541" s="11" t="s">
        <v>101</v>
      </c>
    </row>
    <row r="542" spans="1:13" ht="20.399999999999999" x14ac:dyDescent="0.2">
      <c r="A542" s="20" t="s">
        <v>597</v>
      </c>
      <c r="B542" s="9">
        <v>363752.59</v>
      </c>
      <c r="C542" s="9">
        <v>62801.279999999999</v>
      </c>
      <c r="D542" s="9">
        <v>300951.32</v>
      </c>
      <c r="E542" s="9">
        <v>50070.71</v>
      </c>
      <c r="F542" s="9">
        <v>12724.67</v>
      </c>
      <c r="G542" s="9">
        <v>62795.38</v>
      </c>
      <c r="H542" s="9">
        <v>62795.38</v>
      </c>
      <c r="I542" s="9">
        <v>62801.19</v>
      </c>
      <c r="J542" s="10">
        <v>0.09</v>
      </c>
      <c r="K542" s="11" t="s">
        <v>23</v>
      </c>
      <c r="L542" s="11" t="s">
        <v>23</v>
      </c>
      <c r="M542" s="11" t="s">
        <v>101</v>
      </c>
    </row>
    <row r="543" spans="1:13" x14ac:dyDescent="0.2">
      <c r="A543" s="20" t="s">
        <v>598</v>
      </c>
      <c r="B543" s="9">
        <v>95686.01</v>
      </c>
      <c r="C543" s="10">
        <v>0</v>
      </c>
      <c r="D543" s="9">
        <v>95686.01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0</v>
      </c>
      <c r="K543" s="11" t="s">
        <v>23</v>
      </c>
      <c r="L543" s="11" t="s">
        <v>23</v>
      </c>
      <c r="M543" s="11" t="s">
        <v>90</v>
      </c>
    </row>
    <row r="544" spans="1:13" x14ac:dyDescent="0.2">
      <c r="A544" s="20" t="s">
        <v>599</v>
      </c>
      <c r="B544" s="9">
        <v>2096166.7</v>
      </c>
      <c r="C544" s="9">
        <v>1618278.09</v>
      </c>
      <c r="D544" s="9">
        <v>477888.6</v>
      </c>
      <c r="E544" s="9">
        <v>1618196.41</v>
      </c>
      <c r="F544" s="10">
        <v>0</v>
      </c>
      <c r="G544" s="9">
        <v>1618196.41</v>
      </c>
      <c r="H544" s="9">
        <v>1618196.41</v>
      </c>
      <c r="I544" s="9">
        <v>1618196.41</v>
      </c>
      <c r="J544" s="10">
        <v>81.69</v>
      </c>
      <c r="K544" s="11" t="s">
        <v>23</v>
      </c>
      <c r="L544" s="11" t="s">
        <v>23</v>
      </c>
      <c r="M544" s="11" t="s">
        <v>101</v>
      </c>
    </row>
    <row r="545" spans="1:13" x14ac:dyDescent="0.2">
      <c r="A545" s="20" t="s">
        <v>600</v>
      </c>
      <c r="B545" s="9">
        <v>3482062.03</v>
      </c>
      <c r="C545" s="9">
        <v>1482000</v>
      </c>
      <c r="D545" s="9">
        <v>2000062.03</v>
      </c>
      <c r="E545" s="9">
        <v>1481999.35</v>
      </c>
      <c r="F545" s="10">
        <v>0</v>
      </c>
      <c r="G545" s="9">
        <v>1481999.35</v>
      </c>
      <c r="H545" s="9">
        <v>1481999.35</v>
      </c>
      <c r="I545" s="9">
        <v>1481999.35</v>
      </c>
      <c r="J545" s="10">
        <v>0.65</v>
      </c>
      <c r="K545" s="11" t="s">
        <v>23</v>
      </c>
      <c r="L545" s="11" t="s">
        <v>23</v>
      </c>
      <c r="M545" s="11" t="s">
        <v>101</v>
      </c>
    </row>
    <row r="546" spans="1:13" ht="20.399999999999999" x14ac:dyDescent="0.2">
      <c r="A546" s="20" t="s">
        <v>601</v>
      </c>
      <c r="B546" s="9">
        <v>1188893.6399999999</v>
      </c>
      <c r="C546" s="10">
        <v>0</v>
      </c>
      <c r="D546" s="9">
        <v>1188893.6399999999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0</v>
      </c>
      <c r="K546" s="11" t="s">
        <v>23</v>
      </c>
      <c r="L546" s="11" t="s">
        <v>23</v>
      </c>
      <c r="M546" s="11" t="s">
        <v>101</v>
      </c>
    </row>
    <row r="547" spans="1:13" ht="20.399999999999999" x14ac:dyDescent="0.2">
      <c r="A547" s="20" t="s">
        <v>602</v>
      </c>
      <c r="B547" s="9">
        <v>1868261.44</v>
      </c>
      <c r="C547" s="10">
        <v>0</v>
      </c>
      <c r="D547" s="9">
        <v>1868261.44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0</v>
      </c>
      <c r="K547" s="11" t="s">
        <v>23</v>
      </c>
      <c r="L547" s="11" t="s">
        <v>23</v>
      </c>
      <c r="M547" s="11" t="s">
        <v>101</v>
      </c>
    </row>
    <row r="548" spans="1:13" ht="20.399999999999999" x14ac:dyDescent="0.2">
      <c r="A548" s="20" t="s">
        <v>603</v>
      </c>
      <c r="B548" s="9">
        <v>3224405.26</v>
      </c>
      <c r="C548" s="9">
        <v>2040288.37</v>
      </c>
      <c r="D548" s="9">
        <v>1184116.8999999999</v>
      </c>
      <c r="E548" s="9">
        <v>266660.78000000003</v>
      </c>
      <c r="F548" s="9">
        <v>1767700.11</v>
      </c>
      <c r="G548" s="9">
        <v>2034360.89</v>
      </c>
      <c r="H548" s="9">
        <v>2034360.89</v>
      </c>
      <c r="I548" s="9">
        <v>2040287.52</v>
      </c>
      <c r="J548" s="10">
        <v>0.84</v>
      </c>
      <c r="K548" s="11" t="s">
        <v>23</v>
      </c>
      <c r="L548" s="11" t="s">
        <v>23</v>
      </c>
      <c r="M548" s="11" t="s">
        <v>90</v>
      </c>
    </row>
    <row r="549" spans="1:13" x14ac:dyDescent="0.2">
      <c r="A549" s="20" t="s">
        <v>604</v>
      </c>
      <c r="B549" s="9">
        <v>397852.17</v>
      </c>
      <c r="C549" s="9">
        <v>9044</v>
      </c>
      <c r="D549" s="9">
        <v>388808.17</v>
      </c>
      <c r="E549" s="10">
        <v>0</v>
      </c>
      <c r="F549" s="9">
        <v>9044</v>
      </c>
      <c r="G549" s="9">
        <v>9044</v>
      </c>
      <c r="H549" s="9">
        <v>9044</v>
      </c>
      <c r="I549" s="9">
        <v>9044</v>
      </c>
      <c r="J549" s="10">
        <v>0</v>
      </c>
      <c r="K549" s="11" t="s">
        <v>23</v>
      </c>
      <c r="L549" s="11" t="s">
        <v>23</v>
      </c>
      <c r="M549" s="11" t="s">
        <v>90</v>
      </c>
    </row>
    <row r="550" spans="1:13" x14ac:dyDescent="0.2">
      <c r="A550" s="20" t="s">
        <v>605</v>
      </c>
      <c r="B550" s="9">
        <v>567129.55000000005</v>
      </c>
      <c r="C550" s="9">
        <v>717206.49</v>
      </c>
      <c r="D550" s="9">
        <v>-150076.94</v>
      </c>
      <c r="E550" s="9">
        <v>717205.88</v>
      </c>
      <c r="F550" s="10">
        <v>0</v>
      </c>
      <c r="G550" s="9">
        <v>717205.88</v>
      </c>
      <c r="H550" s="9">
        <v>717205.88</v>
      </c>
      <c r="I550" s="9">
        <v>717205.88</v>
      </c>
      <c r="J550" s="10">
        <v>0.6</v>
      </c>
      <c r="K550" s="11" t="s">
        <v>23</v>
      </c>
      <c r="L550" s="11" t="s">
        <v>23</v>
      </c>
      <c r="M550" s="11" t="s">
        <v>101</v>
      </c>
    </row>
    <row r="551" spans="1:13" x14ac:dyDescent="0.2">
      <c r="A551" s="20" t="s">
        <v>606</v>
      </c>
      <c r="B551" s="9">
        <v>942091.23</v>
      </c>
      <c r="C551" s="9">
        <v>952931.7</v>
      </c>
      <c r="D551" s="9">
        <v>-10840.47</v>
      </c>
      <c r="E551" s="9">
        <v>952930.89</v>
      </c>
      <c r="F551" s="10">
        <v>0</v>
      </c>
      <c r="G551" s="9">
        <v>952930.89</v>
      </c>
      <c r="H551" s="9">
        <v>952930.89</v>
      </c>
      <c r="I551" s="9">
        <v>952930.89</v>
      </c>
      <c r="J551" s="10">
        <v>0.81</v>
      </c>
      <c r="K551" s="11" t="s">
        <v>23</v>
      </c>
      <c r="L551" s="11" t="s">
        <v>23</v>
      </c>
      <c r="M551" s="11" t="s">
        <v>101</v>
      </c>
    </row>
    <row r="552" spans="1:13" x14ac:dyDescent="0.2">
      <c r="A552" s="20" t="s">
        <v>607</v>
      </c>
      <c r="B552" s="10">
        <v>0</v>
      </c>
      <c r="C552" s="9">
        <v>1762399.92</v>
      </c>
      <c r="D552" s="9">
        <v>-1762399.92</v>
      </c>
      <c r="E552" s="9">
        <v>1876826.72</v>
      </c>
      <c r="F552" s="10">
        <v>0</v>
      </c>
      <c r="G552" s="9">
        <v>1876826.72</v>
      </c>
      <c r="H552" s="9">
        <v>1762399.92</v>
      </c>
      <c r="I552" s="9">
        <v>1762399.92</v>
      </c>
      <c r="J552" s="10">
        <v>0</v>
      </c>
      <c r="K552" s="11" t="s">
        <v>23</v>
      </c>
      <c r="L552" s="11" t="s">
        <v>24</v>
      </c>
      <c r="M552" s="11" t="s">
        <v>90</v>
      </c>
    </row>
    <row r="553" spans="1:13" x14ac:dyDescent="0.2">
      <c r="A553" s="20" t="s">
        <v>608</v>
      </c>
      <c r="B553" s="10">
        <v>0</v>
      </c>
      <c r="C553" s="9">
        <v>1444820.35</v>
      </c>
      <c r="D553" s="9">
        <v>-1444820.35</v>
      </c>
      <c r="E553" s="9">
        <v>287672</v>
      </c>
      <c r="F553" s="9">
        <v>1146523.3500000001</v>
      </c>
      <c r="G553" s="9">
        <v>1434195.35</v>
      </c>
      <c r="H553" s="9">
        <v>1434195.35</v>
      </c>
      <c r="I553" s="9">
        <v>1444820.36</v>
      </c>
      <c r="J553" s="10">
        <v>-0.01</v>
      </c>
      <c r="K553" s="11" t="s">
        <v>23</v>
      </c>
      <c r="L553" s="11" t="s">
        <v>23</v>
      </c>
      <c r="M553" s="11" t="s">
        <v>90</v>
      </c>
    </row>
    <row r="554" spans="1:13" x14ac:dyDescent="0.2">
      <c r="A554" s="20" t="s">
        <v>609</v>
      </c>
      <c r="B554" s="10">
        <v>0</v>
      </c>
      <c r="C554" s="9">
        <v>96568.08</v>
      </c>
      <c r="D554" s="9">
        <v>-96568.08</v>
      </c>
      <c r="E554" s="9">
        <v>96568.08</v>
      </c>
      <c r="F554" s="10">
        <v>0</v>
      </c>
      <c r="G554" s="9">
        <v>96568.08</v>
      </c>
      <c r="H554" s="9">
        <v>96568.08</v>
      </c>
      <c r="I554" s="9">
        <v>96568.08</v>
      </c>
      <c r="J554" s="10">
        <v>0</v>
      </c>
      <c r="K554" s="11" t="s">
        <v>23</v>
      </c>
      <c r="L554" s="11" t="s">
        <v>23</v>
      </c>
      <c r="M554" s="11" t="s">
        <v>90</v>
      </c>
    </row>
    <row r="555" spans="1:13" x14ac:dyDescent="0.2">
      <c r="A555" s="20" t="s">
        <v>610</v>
      </c>
      <c r="B555" s="10">
        <v>0</v>
      </c>
      <c r="C555" s="9">
        <v>9707.61</v>
      </c>
      <c r="D555" s="9">
        <v>-9707.61</v>
      </c>
      <c r="E555" s="9">
        <v>9707.61</v>
      </c>
      <c r="F555" s="10">
        <v>0</v>
      </c>
      <c r="G555" s="9">
        <v>9707.61</v>
      </c>
      <c r="H555" s="9">
        <v>9707.61</v>
      </c>
      <c r="I555" s="9">
        <v>9707.61</v>
      </c>
      <c r="J555" s="10">
        <v>0</v>
      </c>
      <c r="K555" s="11" t="s">
        <v>23</v>
      </c>
      <c r="L555" s="11" t="s">
        <v>23</v>
      </c>
      <c r="M555" s="11" t="s">
        <v>90</v>
      </c>
    </row>
    <row r="556" spans="1:13" x14ac:dyDescent="0.2">
      <c r="A556" s="20" t="s">
        <v>611</v>
      </c>
      <c r="B556" s="10">
        <v>0</v>
      </c>
      <c r="C556" s="9">
        <v>37925.230000000003</v>
      </c>
      <c r="D556" s="9">
        <v>-37925.230000000003</v>
      </c>
      <c r="E556" s="9">
        <v>37925.230000000003</v>
      </c>
      <c r="F556" s="10">
        <v>0</v>
      </c>
      <c r="G556" s="9">
        <v>37925.230000000003</v>
      </c>
      <c r="H556" s="9">
        <v>37925.230000000003</v>
      </c>
      <c r="I556" s="9">
        <v>37925.230000000003</v>
      </c>
      <c r="J556" s="10">
        <v>0</v>
      </c>
      <c r="K556" s="11" t="s">
        <v>23</v>
      </c>
      <c r="L556" s="11" t="s">
        <v>23</v>
      </c>
      <c r="M556" s="11" t="s">
        <v>90</v>
      </c>
    </row>
    <row r="557" spans="1:13" x14ac:dyDescent="0.2">
      <c r="A557" s="20" t="s">
        <v>612</v>
      </c>
      <c r="B557" s="10">
        <v>0</v>
      </c>
      <c r="C557" s="9">
        <v>806487.53</v>
      </c>
      <c r="D557" s="9">
        <v>-806487.53</v>
      </c>
      <c r="E557" s="10">
        <v>0</v>
      </c>
      <c r="F557" s="9">
        <v>806487.53</v>
      </c>
      <c r="G557" s="9">
        <v>806487.53</v>
      </c>
      <c r="H557" s="9">
        <v>806487.51</v>
      </c>
      <c r="I557" s="9">
        <v>806487.51</v>
      </c>
      <c r="J557" s="10">
        <v>0.01</v>
      </c>
      <c r="K557" s="11" t="s">
        <v>23</v>
      </c>
      <c r="L557" s="11" t="s">
        <v>23</v>
      </c>
      <c r="M557" s="11" t="s">
        <v>101</v>
      </c>
    </row>
    <row r="558" spans="1:13" x14ac:dyDescent="0.2">
      <c r="A558" s="20" t="s">
        <v>613</v>
      </c>
      <c r="B558" s="10">
        <v>0</v>
      </c>
      <c r="C558" s="9">
        <v>223371.25</v>
      </c>
      <c r="D558" s="9">
        <v>-223371.25</v>
      </c>
      <c r="E558" s="9">
        <v>43237.38</v>
      </c>
      <c r="F558" s="9">
        <v>139140.75</v>
      </c>
      <c r="G558" s="9">
        <v>182378.13</v>
      </c>
      <c r="H558" s="9">
        <v>182378.13</v>
      </c>
      <c r="I558" s="9">
        <v>223371.25</v>
      </c>
      <c r="J558" s="10">
        <v>0</v>
      </c>
      <c r="K558" s="11" t="s">
        <v>23</v>
      </c>
      <c r="L558" s="11" t="s">
        <v>23</v>
      </c>
      <c r="M558" s="11" t="s">
        <v>90</v>
      </c>
    </row>
    <row r="559" spans="1:13" x14ac:dyDescent="0.2">
      <c r="A559" s="20" t="s">
        <v>614</v>
      </c>
      <c r="B559" s="10">
        <v>0</v>
      </c>
      <c r="C559" s="9">
        <v>1836976.8</v>
      </c>
      <c r="D559" s="9">
        <v>-1836976.8</v>
      </c>
      <c r="E559" s="9">
        <v>236964</v>
      </c>
      <c r="F559" s="9">
        <v>1600000</v>
      </c>
      <c r="G559" s="9">
        <v>1836964</v>
      </c>
      <c r="H559" s="9">
        <v>1836964</v>
      </c>
      <c r="I559" s="9">
        <v>1836964</v>
      </c>
      <c r="J559" s="10">
        <v>12.8</v>
      </c>
      <c r="K559" s="11" t="s">
        <v>23</v>
      </c>
      <c r="L559" s="11" t="s">
        <v>23</v>
      </c>
      <c r="M559" s="11" t="s">
        <v>101</v>
      </c>
    </row>
    <row r="560" spans="1:13" x14ac:dyDescent="0.2">
      <c r="A560" s="20" t="s">
        <v>615</v>
      </c>
      <c r="B560" s="10">
        <v>0</v>
      </c>
      <c r="C560" s="9">
        <v>536871.6</v>
      </c>
      <c r="D560" s="9">
        <v>-536871.6</v>
      </c>
      <c r="E560" s="9">
        <v>536871.6</v>
      </c>
      <c r="F560" s="10">
        <v>0</v>
      </c>
      <c r="G560" s="9">
        <v>536871.6</v>
      </c>
      <c r="H560" s="9">
        <v>536871.6</v>
      </c>
      <c r="I560" s="9">
        <v>536871.6</v>
      </c>
      <c r="J560" s="10">
        <v>0</v>
      </c>
      <c r="K560" s="11" t="s">
        <v>23</v>
      </c>
      <c r="L560" s="11" t="s">
        <v>23</v>
      </c>
      <c r="M560" s="11" t="s">
        <v>90</v>
      </c>
    </row>
    <row r="561" spans="1:13" x14ac:dyDescent="0.2">
      <c r="A561" s="20" t="s">
        <v>616</v>
      </c>
      <c r="B561" s="10">
        <v>0</v>
      </c>
      <c r="C561" s="9">
        <v>151500</v>
      </c>
      <c r="D561" s="9">
        <v>-151500</v>
      </c>
      <c r="E561" s="9">
        <v>151499.88</v>
      </c>
      <c r="F561" s="10">
        <v>0</v>
      </c>
      <c r="G561" s="9">
        <v>151499.88</v>
      </c>
      <c r="H561" s="9">
        <v>151499.88</v>
      </c>
      <c r="I561" s="9">
        <v>151499.88</v>
      </c>
      <c r="J561" s="10">
        <v>0.11</v>
      </c>
      <c r="K561" s="11" t="s">
        <v>23</v>
      </c>
      <c r="L561" s="11" t="s">
        <v>23</v>
      </c>
      <c r="M561" s="11" t="s">
        <v>101</v>
      </c>
    </row>
    <row r="562" spans="1:13" x14ac:dyDescent="0.2">
      <c r="A562" s="20" t="s">
        <v>617</v>
      </c>
      <c r="B562" s="10">
        <v>0</v>
      </c>
      <c r="C562" s="9">
        <v>285000</v>
      </c>
      <c r="D562" s="9">
        <v>-285000</v>
      </c>
      <c r="E562" s="9">
        <v>284999.05</v>
      </c>
      <c r="F562" s="10">
        <v>0</v>
      </c>
      <c r="G562" s="9">
        <v>284999.05</v>
      </c>
      <c r="H562" s="9">
        <v>284999.05</v>
      </c>
      <c r="I562" s="9">
        <v>284999.05</v>
      </c>
      <c r="J562" s="10">
        <v>0.95</v>
      </c>
      <c r="K562" s="11" t="s">
        <v>23</v>
      </c>
      <c r="L562" s="11" t="s">
        <v>23</v>
      </c>
      <c r="M562" s="11" t="s">
        <v>101</v>
      </c>
    </row>
    <row r="563" spans="1:13" x14ac:dyDescent="0.2">
      <c r="A563" s="20" t="s">
        <v>618</v>
      </c>
      <c r="B563" s="10">
        <v>0</v>
      </c>
      <c r="C563" s="9">
        <v>207297</v>
      </c>
      <c r="D563" s="9">
        <v>-207297</v>
      </c>
      <c r="E563" s="9">
        <v>207297</v>
      </c>
      <c r="F563" s="10">
        <v>0</v>
      </c>
      <c r="G563" s="9">
        <v>207297</v>
      </c>
      <c r="H563" s="9">
        <v>207297</v>
      </c>
      <c r="I563" s="9">
        <v>207297</v>
      </c>
      <c r="J563" s="10">
        <v>0</v>
      </c>
      <c r="K563" s="11" t="s">
        <v>23</v>
      </c>
      <c r="L563" s="11" t="s">
        <v>23</v>
      </c>
      <c r="M563" s="11" t="s">
        <v>101</v>
      </c>
    </row>
    <row r="564" spans="1:13" ht="20.399999999999999" x14ac:dyDescent="0.2">
      <c r="A564" s="20" t="s">
        <v>619</v>
      </c>
      <c r="B564" s="10">
        <v>0</v>
      </c>
      <c r="C564" s="9">
        <v>360000</v>
      </c>
      <c r="D564" s="9">
        <v>-360000</v>
      </c>
      <c r="E564" s="9">
        <v>360000</v>
      </c>
      <c r="F564" s="10">
        <v>0</v>
      </c>
      <c r="G564" s="9">
        <v>360000</v>
      </c>
      <c r="H564" s="9">
        <v>360000</v>
      </c>
      <c r="I564" s="9">
        <v>360000</v>
      </c>
      <c r="J564" s="10">
        <v>0</v>
      </c>
      <c r="K564" s="11" t="s">
        <v>23</v>
      </c>
      <c r="L564" s="11" t="s">
        <v>23</v>
      </c>
      <c r="M564" s="11" t="s">
        <v>101</v>
      </c>
    </row>
    <row r="565" spans="1:13" ht="20.399999999999999" x14ac:dyDescent="0.2">
      <c r="A565" s="20" t="s">
        <v>620</v>
      </c>
      <c r="B565" s="10">
        <v>0</v>
      </c>
      <c r="C565" s="9">
        <v>1500247</v>
      </c>
      <c r="D565" s="9">
        <v>-1500247</v>
      </c>
      <c r="E565" s="9">
        <v>1500246</v>
      </c>
      <c r="F565" s="10">
        <v>0</v>
      </c>
      <c r="G565" s="9">
        <v>1500246</v>
      </c>
      <c r="H565" s="9">
        <v>1500246</v>
      </c>
      <c r="I565" s="9">
        <v>1500246</v>
      </c>
      <c r="J565" s="10">
        <v>1</v>
      </c>
      <c r="K565" s="11" t="s">
        <v>23</v>
      </c>
      <c r="L565" s="11" t="s">
        <v>23</v>
      </c>
      <c r="M565" s="11" t="s">
        <v>101</v>
      </c>
    </row>
    <row r="566" spans="1:13" x14ac:dyDescent="0.2">
      <c r="A566" s="20" t="s">
        <v>621</v>
      </c>
      <c r="B566" s="10">
        <v>0</v>
      </c>
      <c r="C566" s="10">
        <v>0</v>
      </c>
      <c r="D566" s="10">
        <v>0</v>
      </c>
      <c r="E566" s="9">
        <v>2799216.8</v>
      </c>
      <c r="F566" s="10">
        <v>0</v>
      </c>
      <c r="G566" s="9">
        <v>2799216.8</v>
      </c>
      <c r="H566" s="10">
        <v>0</v>
      </c>
      <c r="I566" s="10">
        <v>0</v>
      </c>
      <c r="J566" s="10">
        <v>0</v>
      </c>
      <c r="K566" s="11" t="s">
        <v>23</v>
      </c>
      <c r="L566" s="11" t="s">
        <v>24</v>
      </c>
      <c r="M566" s="11" t="s">
        <v>90</v>
      </c>
    </row>
    <row r="567" spans="1:13" ht="20.399999999999999" x14ac:dyDescent="0.2">
      <c r="A567" s="20" t="s">
        <v>622</v>
      </c>
      <c r="B567" s="10">
        <v>0</v>
      </c>
      <c r="C567" s="9">
        <v>1306360</v>
      </c>
      <c r="D567" s="9">
        <v>-1306360</v>
      </c>
      <c r="E567" s="9">
        <v>1306360</v>
      </c>
      <c r="F567" s="10">
        <v>0</v>
      </c>
      <c r="G567" s="9">
        <v>1306360</v>
      </c>
      <c r="H567" s="9">
        <v>1306360</v>
      </c>
      <c r="I567" s="9">
        <v>1306360</v>
      </c>
      <c r="J567" s="10">
        <v>0</v>
      </c>
      <c r="K567" s="11" t="s">
        <v>23</v>
      </c>
      <c r="L567" s="11" t="s">
        <v>23</v>
      </c>
      <c r="M567" s="11" t="s">
        <v>101</v>
      </c>
    </row>
    <row r="568" spans="1:13" x14ac:dyDescent="0.2">
      <c r="A568" s="13" t="s">
        <v>52</v>
      </c>
      <c r="B568" s="19">
        <v>56992837.759999998</v>
      </c>
      <c r="C568" s="19">
        <v>51716754.18</v>
      </c>
      <c r="D568" s="19">
        <v>5276083.58</v>
      </c>
      <c r="E568" s="19">
        <v>18334816.32</v>
      </c>
      <c r="F568" s="19">
        <v>33247826.52</v>
      </c>
      <c r="G568" s="19">
        <v>51582642.840000004</v>
      </c>
      <c r="H568" s="19">
        <v>51582642.840000004</v>
      </c>
      <c r="I568" s="19">
        <v>51722047.960000001</v>
      </c>
      <c r="J568" s="19">
        <v>-5293.77</v>
      </c>
      <c r="K568" s="15"/>
      <c r="L568" s="15"/>
      <c r="M568" s="15"/>
    </row>
    <row r="569" spans="1:13" ht="20.399999999999999" x14ac:dyDescent="0.2">
      <c r="A569" s="20" t="s">
        <v>623</v>
      </c>
      <c r="B569" s="9">
        <v>7193662.5700000003</v>
      </c>
      <c r="C569" s="9">
        <v>14551699.460000001</v>
      </c>
      <c r="D569" s="9">
        <v>-7358036.8899999997</v>
      </c>
      <c r="E569" s="9">
        <v>4184862.81</v>
      </c>
      <c r="F569" s="9">
        <v>10341874.390000001</v>
      </c>
      <c r="G569" s="9">
        <v>14526737.199999999</v>
      </c>
      <c r="H569" s="9">
        <v>14526737.199999999</v>
      </c>
      <c r="I569" s="9">
        <v>14551699.460000001</v>
      </c>
      <c r="J569" s="10">
        <v>0</v>
      </c>
      <c r="K569" s="11" t="s">
        <v>23</v>
      </c>
      <c r="L569" s="11" t="s">
        <v>23</v>
      </c>
      <c r="M569" s="11" t="s">
        <v>101</v>
      </c>
    </row>
    <row r="570" spans="1:13" ht="20.399999999999999" x14ac:dyDescent="0.2">
      <c r="A570" s="20" t="s">
        <v>624</v>
      </c>
      <c r="B570" s="9">
        <v>30568564.149999999</v>
      </c>
      <c r="C570" s="9">
        <v>23021091.539999999</v>
      </c>
      <c r="D570" s="9">
        <v>7547472.5999999996</v>
      </c>
      <c r="E570" s="9">
        <v>4808727.88</v>
      </c>
      <c r="F570" s="9">
        <v>18218781</v>
      </c>
      <c r="G570" s="9">
        <v>23027508.879999999</v>
      </c>
      <c r="H570" s="9">
        <v>23027508.879999999</v>
      </c>
      <c r="I570" s="9">
        <v>23027508.879999999</v>
      </c>
      <c r="J570" s="9">
        <v>-6417.34</v>
      </c>
      <c r="K570" s="11" t="s">
        <v>24</v>
      </c>
      <c r="L570" s="11" t="s">
        <v>24</v>
      </c>
      <c r="M570" s="11" t="s">
        <v>101</v>
      </c>
    </row>
    <row r="571" spans="1:13" x14ac:dyDescent="0.2">
      <c r="A571" s="20" t="s">
        <v>625</v>
      </c>
      <c r="B571" s="9">
        <v>14081754.699999999</v>
      </c>
      <c r="C571" s="9">
        <v>6102664.6699999999</v>
      </c>
      <c r="D571" s="9">
        <v>7979090.0300000003</v>
      </c>
      <c r="E571" s="9">
        <v>1686789.46</v>
      </c>
      <c r="F571" s="9">
        <v>4403703.6100000003</v>
      </c>
      <c r="G571" s="9">
        <v>6090493.0700000003</v>
      </c>
      <c r="H571" s="9">
        <v>6090493.0700000003</v>
      </c>
      <c r="I571" s="9">
        <v>6101541.8600000003</v>
      </c>
      <c r="J571" s="9">
        <v>1122.82</v>
      </c>
      <c r="K571" s="11" t="s">
        <v>23</v>
      </c>
      <c r="L571" s="11" t="s">
        <v>23</v>
      </c>
      <c r="M571" s="11" t="s">
        <v>101</v>
      </c>
    </row>
    <row r="572" spans="1:13" x14ac:dyDescent="0.2">
      <c r="A572" s="20" t="s">
        <v>626</v>
      </c>
      <c r="B572" s="9">
        <v>988668.86</v>
      </c>
      <c r="C572" s="9">
        <v>3494171.17</v>
      </c>
      <c r="D572" s="9">
        <v>-2505502.31</v>
      </c>
      <c r="E572" s="9">
        <v>3494171.17</v>
      </c>
      <c r="F572" s="10">
        <v>0</v>
      </c>
      <c r="G572" s="9">
        <v>3494171.17</v>
      </c>
      <c r="H572" s="9">
        <v>3494171.17</v>
      </c>
      <c r="I572" s="9">
        <v>3494171.17</v>
      </c>
      <c r="J572" s="10">
        <v>0</v>
      </c>
      <c r="K572" s="11" t="s">
        <v>23</v>
      </c>
      <c r="L572" s="11" t="s">
        <v>23</v>
      </c>
      <c r="M572" s="11" t="s">
        <v>90</v>
      </c>
    </row>
    <row r="573" spans="1:13" x14ac:dyDescent="0.2">
      <c r="A573" s="20" t="s">
        <v>627</v>
      </c>
      <c r="B573" s="9">
        <v>4160187.48</v>
      </c>
      <c r="C573" s="9">
        <v>323794.71999999997</v>
      </c>
      <c r="D573" s="9">
        <v>3836392.76</v>
      </c>
      <c r="E573" s="10">
        <v>0</v>
      </c>
      <c r="F573" s="9">
        <v>220399.9</v>
      </c>
      <c r="G573" s="9">
        <v>220399.9</v>
      </c>
      <c r="H573" s="9">
        <v>220399.9</v>
      </c>
      <c r="I573" s="9">
        <v>323793.96999999997</v>
      </c>
      <c r="J573" s="10">
        <v>0.75</v>
      </c>
      <c r="K573" s="11" t="s">
        <v>23</v>
      </c>
      <c r="L573" s="11" t="s">
        <v>23</v>
      </c>
      <c r="M573" s="11" t="s">
        <v>101</v>
      </c>
    </row>
    <row r="574" spans="1:13" x14ac:dyDescent="0.2">
      <c r="A574" s="20" t="s">
        <v>628</v>
      </c>
      <c r="B574" s="10">
        <v>0</v>
      </c>
      <c r="C574" s="9">
        <v>15500</v>
      </c>
      <c r="D574" s="9">
        <v>-15500</v>
      </c>
      <c r="E574" s="9">
        <v>15500</v>
      </c>
      <c r="F574" s="10">
        <v>0</v>
      </c>
      <c r="G574" s="9">
        <v>15500</v>
      </c>
      <c r="H574" s="9">
        <v>15500</v>
      </c>
      <c r="I574" s="9">
        <v>15500</v>
      </c>
      <c r="J574" s="10">
        <v>0</v>
      </c>
      <c r="K574" s="11" t="s">
        <v>23</v>
      </c>
      <c r="L574" s="11" t="s">
        <v>23</v>
      </c>
      <c r="M574" s="11" t="s">
        <v>101</v>
      </c>
    </row>
    <row r="575" spans="1:13" x14ac:dyDescent="0.2">
      <c r="A575" s="20" t="s">
        <v>629</v>
      </c>
      <c r="B575" s="10">
        <v>0</v>
      </c>
      <c r="C575" s="9">
        <v>3475853.62</v>
      </c>
      <c r="D575" s="9">
        <v>-3475853.62</v>
      </c>
      <c r="E575" s="9">
        <v>3412786</v>
      </c>
      <c r="F575" s="9">
        <v>63067.62</v>
      </c>
      <c r="G575" s="9">
        <v>3475853.62</v>
      </c>
      <c r="H575" s="9">
        <v>3475853.62</v>
      </c>
      <c r="I575" s="9">
        <v>3475853.62</v>
      </c>
      <c r="J575" s="10">
        <v>0</v>
      </c>
      <c r="K575" s="11" t="s">
        <v>23</v>
      </c>
      <c r="L575" s="11" t="s">
        <v>23</v>
      </c>
      <c r="M575" s="11" t="s">
        <v>101</v>
      </c>
    </row>
    <row r="576" spans="1:13" x14ac:dyDescent="0.2">
      <c r="A576" s="20" t="s">
        <v>630</v>
      </c>
      <c r="B576" s="10">
        <v>0</v>
      </c>
      <c r="C576" s="9">
        <v>731979</v>
      </c>
      <c r="D576" s="9">
        <v>-731979</v>
      </c>
      <c r="E576" s="9">
        <v>731979</v>
      </c>
      <c r="F576" s="10">
        <v>0</v>
      </c>
      <c r="G576" s="9">
        <v>731979</v>
      </c>
      <c r="H576" s="9">
        <v>731979</v>
      </c>
      <c r="I576" s="9">
        <v>731979</v>
      </c>
      <c r="J576" s="10">
        <v>0</v>
      </c>
      <c r="K576" s="11" t="s">
        <v>23</v>
      </c>
      <c r="L576" s="11" t="s">
        <v>23</v>
      </c>
      <c r="M576" s="11" t="s">
        <v>101</v>
      </c>
    </row>
    <row r="577" spans="1:13" x14ac:dyDescent="0.2">
      <c r="A577" s="13" t="s">
        <v>53</v>
      </c>
      <c r="B577" s="19">
        <v>40987267.799999997</v>
      </c>
      <c r="C577" s="19">
        <v>30918877.800000001</v>
      </c>
      <c r="D577" s="19">
        <v>10068390</v>
      </c>
      <c r="E577" s="19">
        <v>4348595.33</v>
      </c>
      <c r="F577" s="19">
        <v>20799617.109999999</v>
      </c>
      <c r="G577" s="19">
        <v>25148212.43</v>
      </c>
      <c r="H577" s="19">
        <v>25148212.43</v>
      </c>
      <c r="I577" s="19">
        <v>8916052.25</v>
      </c>
      <c r="J577" s="19">
        <v>22002825.559999999</v>
      </c>
      <c r="K577" s="15"/>
      <c r="L577" s="15"/>
      <c r="M577" s="15"/>
    </row>
    <row r="578" spans="1:13" x14ac:dyDescent="0.2">
      <c r="A578" s="20" t="s">
        <v>631</v>
      </c>
      <c r="B578" s="9">
        <v>7132621.5700000003</v>
      </c>
      <c r="C578" s="10">
        <v>0</v>
      </c>
      <c r="D578" s="9">
        <v>7132621.5700000003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1" t="s">
        <v>23</v>
      </c>
      <c r="L578" s="11" t="s">
        <v>23</v>
      </c>
      <c r="M578" s="11" t="s">
        <v>90</v>
      </c>
    </row>
    <row r="579" spans="1:13" x14ac:dyDescent="0.2">
      <c r="A579" s="20" t="s">
        <v>632</v>
      </c>
      <c r="B579" s="9">
        <v>1497707.86</v>
      </c>
      <c r="C579" s="9">
        <v>894353.99</v>
      </c>
      <c r="D579" s="9">
        <v>603353.87</v>
      </c>
      <c r="E579" s="10">
        <v>0</v>
      </c>
      <c r="F579" s="9">
        <v>594490.68000000005</v>
      </c>
      <c r="G579" s="9">
        <v>594490.68000000005</v>
      </c>
      <c r="H579" s="9">
        <v>594490.68000000005</v>
      </c>
      <c r="I579" s="9">
        <v>894353.99</v>
      </c>
      <c r="J579" s="10">
        <v>0</v>
      </c>
      <c r="K579" s="11" t="s">
        <v>23</v>
      </c>
      <c r="L579" s="11" t="s">
        <v>23</v>
      </c>
      <c r="M579" s="11" t="s">
        <v>90</v>
      </c>
    </row>
    <row r="580" spans="1:13" x14ac:dyDescent="0.2">
      <c r="A580" s="20" t="s">
        <v>633</v>
      </c>
      <c r="B580" s="9">
        <v>659893.18000000005</v>
      </c>
      <c r="C580" s="10">
        <v>0</v>
      </c>
      <c r="D580" s="9">
        <v>659893.18000000005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1" t="s">
        <v>23</v>
      </c>
      <c r="L580" s="11" t="s">
        <v>23</v>
      </c>
      <c r="M580" s="11" t="s">
        <v>101</v>
      </c>
    </row>
    <row r="581" spans="1:13" x14ac:dyDescent="0.2">
      <c r="A581" s="20" t="s">
        <v>634</v>
      </c>
      <c r="B581" s="9">
        <v>2430134.11</v>
      </c>
      <c r="C581" s="9">
        <v>2573238.62</v>
      </c>
      <c r="D581" s="9">
        <v>-143104.51</v>
      </c>
      <c r="E581" s="9">
        <v>132271.14000000001</v>
      </c>
      <c r="F581" s="9">
        <v>2160135.6</v>
      </c>
      <c r="G581" s="9">
        <v>2292406.7400000002</v>
      </c>
      <c r="H581" s="9">
        <v>2292406.7400000002</v>
      </c>
      <c r="I581" s="9">
        <v>2573238.63</v>
      </c>
      <c r="J581" s="10">
        <v>-0.01</v>
      </c>
      <c r="K581" s="11" t="s">
        <v>23</v>
      </c>
      <c r="L581" s="11" t="s">
        <v>23</v>
      </c>
      <c r="M581" s="11" t="s">
        <v>101</v>
      </c>
    </row>
    <row r="582" spans="1:13" x14ac:dyDescent="0.2">
      <c r="A582" s="20" t="s">
        <v>635</v>
      </c>
      <c r="B582" s="9">
        <v>799706.41</v>
      </c>
      <c r="C582" s="9">
        <v>408362.22</v>
      </c>
      <c r="D582" s="9">
        <v>391344.19</v>
      </c>
      <c r="E582" s="9">
        <v>113398.11</v>
      </c>
      <c r="F582" s="9">
        <v>306303.62</v>
      </c>
      <c r="G582" s="9">
        <v>419701.73</v>
      </c>
      <c r="H582" s="9">
        <v>419701.73</v>
      </c>
      <c r="I582" s="9">
        <v>408362.22</v>
      </c>
      <c r="J582" s="10">
        <v>0</v>
      </c>
      <c r="K582" s="11" t="s">
        <v>23</v>
      </c>
      <c r="L582" s="11" t="s">
        <v>24</v>
      </c>
      <c r="M582" s="11" t="s">
        <v>90</v>
      </c>
    </row>
    <row r="583" spans="1:13" x14ac:dyDescent="0.2">
      <c r="A583" s="20" t="s">
        <v>636</v>
      </c>
      <c r="B583" s="9">
        <v>144599.51</v>
      </c>
      <c r="C583" s="9">
        <v>142173</v>
      </c>
      <c r="D583" s="9">
        <v>2426.5100000000002</v>
      </c>
      <c r="E583" s="9">
        <v>106602.16</v>
      </c>
      <c r="F583" s="9">
        <v>34404.14</v>
      </c>
      <c r="G583" s="9">
        <v>141006.29999999999</v>
      </c>
      <c r="H583" s="9">
        <v>141006.29999999999</v>
      </c>
      <c r="I583" s="9">
        <v>142173</v>
      </c>
      <c r="J583" s="10">
        <v>0</v>
      </c>
      <c r="K583" s="11" t="s">
        <v>23</v>
      </c>
      <c r="L583" s="11" t="s">
        <v>23</v>
      </c>
      <c r="M583" s="11" t="s">
        <v>101</v>
      </c>
    </row>
    <row r="584" spans="1:13" x14ac:dyDescent="0.2">
      <c r="A584" s="20" t="s">
        <v>637</v>
      </c>
      <c r="B584" s="9">
        <v>1957577.16</v>
      </c>
      <c r="C584" s="9">
        <v>803400</v>
      </c>
      <c r="D584" s="9">
        <v>1154177.17</v>
      </c>
      <c r="E584" s="9">
        <v>803399.65</v>
      </c>
      <c r="F584" s="10">
        <v>0</v>
      </c>
      <c r="G584" s="9">
        <v>803399.65</v>
      </c>
      <c r="H584" s="9">
        <v>803399.65</v>
      </c>
      <c r="I584" s="9">
        <v>803399.65</v>
      </c>
      <c r="J584" s="10">
        <v>0.35</v>
      </c>
      <c r="K584" s="11" t="s">
        <v>23</v>
      </c>
      <c r="L584" s="11" t="s">
        <v>23</v>
      </c>
      <c r="M584" s="11" t="s">
        <v>101</v>
      </c>
    </row>
    <row r="585" spans="1:13" x14ac:dyDescent="0.2">
      <c r="A585" s="20" t="s">
        <v>638</v>
      </c>
      <c r="B585" s="9">
        <v>1934004.67</v>
      </c>
      <c r="C585" s="9">
        <v>1034479.35</v>
      </c>
      <c r="D585" s="9">
        <v>899525.32</v>
      </c>
      <c r="E585" s="9">
        <v>154479.35999999999</v>
      </c>
      <c r="F585" s="9">
        <v>880000</v>
      </c>
      <c r="G585" s="9">
        <v>1034479.36</v>
      </c>
      <c r="H585" s="9">
        <v>1034479.36</v>
      </c>
      <c r="I585" s="9">
        <v>1034479.36</v>
      </c>
      <c r="J585" s="10">
        <v>0</v>
      </c>
      <c r="K585" s="11" t="s">
        <v>23</v>
      </c>
      <c r="L585" s="11" t="s">
        <v>23</v>
      </c>
      <c r="M585" s="11" t="s">
        <v>90</v>
      </c>
    </row>
    <row r="586" spans="1:13" x14ac:dyDescent="0.2">
      <c r="A586" s="20" t="s">
        <v>639</v>
      </c>
      <c r="B586" s="9">
        <v>529633.38</v>
      </c>
      <c r="C586" s="9">
        <v>516588.85</v>
      </c>
      <c r="D586" s="9">
        <v>13044.53</v>
      </c>
      <c r="E586" s="9">
        <v>516588.85</v>
      </c>
      <c r="F586" s="10">
        <v>0</v>
      </c>
      <c r="G586" s="9">
        <v>516588.85</v>
      </c>
      <c r="H586" s="9">
        <v>516588.85</v>
      </c>
      <c r="I586" s="9">
        <v>516588.85</v>
      </c>
      <c r="J586" s="10">
        <v>0</v>
      </c>
      <c r="K586" s="11" t="s">
        <v>23</v>
      </c>
      <c r="L586" s="11" t="s">
        <v>23</v>
      </c>
      <c r="M586" s="11" t="s">
        <v>90</v>
      </c>
    </row>
    <row r="587" spans="1:13" x14ac:dyDescent="0.2">
      <c r="A587" s="20" t="s">
        <v>640</v>
      </c>
      <c r="B587" s="9">
        <v>1892126.33</v>
      </c>
      <c r="C587" s="9">
        <v>4487511.3499999996</v>
      </c>
      <c r="D587" s="9">
        <v>-2595385.02</v>
      </c>
      <c r="E587" s="9">
        <v>1965111.06</v>
      </c>
      <c r="F587" s="9">
        <v>2519999.9300000002</v>
      </c>
      <c r="G587" s="9">
        <v>4485110.99</v>
      </c>
      <c r="H587" s="9">
        <v>4485110.99</v>
      </c>
      <c r="I587" s="9">
        <v>1967426.42</v>
      </c>
      <c r="J587" s="9">
        <v>2520084.9300000002</v>
      </c>
      <c r="K587" s="11" t="s">
        <v>23</v>
      </c>
      <c r="L587" s="11" t="s">
        <v>23</v>
      </c>
      <c r="M587" s="11" t="s">
        <v>101</v>
      </c>
    </row>
    <row r="588" spans="1:13" x14ac:dyDescent="0.2">
      <c r="A588" s="20" t="s">
        <v>641</v>
      </c>
      <c r="B588" s="9">
        <v>426400.35</v>
      </c>
      <c r="C588" s="9">
        <v>28535</v>
      </c>
      <c r="D588" s="9">
        <v>397865.35</v>
      </c>
      <c r="E588" s="9">
        <v>28535</v>
      </c>
      <c r="F588" s="10">
        <v>0</v>
      </c>
      <c r="G588" s="9">
        <v>28535</v>
      </c>
      <c r="H588" s="9">
        <v>28535</v>
      </c>
      <c r="I588" s="9">
        <v>28535</v>
      </c>
      <c r="J588" s="10">
        <v>0</v>
      </c>
      <c r="K588" s="11" t="s">
        <v>23</v>
      </c>
      <c r="L588" s="11" t="s">
        <v>23</v>
      </c>
      <c r="M588" s="11" t="s">
        <v>101</v>
      </c>
    </row>
    <row r="589" spans="1:13" x14ac:dyDescent="0.2">
      <c r="A589" s="20" t="s">
        <v>642</v>
      </c>
      <c r="B589" s="9">
        <v>8661845.8499999996</v>
      </c>
      <c r="C589" s="10">
        <v>0</v>
      </c>
      <c r="D589" s="9">
        <v>8661845.8499999996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1" t="s">
        <v>23</v>
      </c>
      <c r="L589" s="11" t="s">
        <v>23</v>
      </c>
      <c r="M589" s="11" t="s">
        <v>101</v>
      </c>
    </row>
    <row r="590" spans="1:13" x14ac:dyDescent="0.2">
      <c r="A590" s="20" t="s">
        <v>643</v>
      </c>
      <c r="B590" s="9">
        <v>12921017.42</v>
      </c>
      <c r="C590" s="9">
        <v>19502015.420000002</v>
      </c>
      <c r="D590" s="9">
        <v>-6580998</v>
      </c>
      <c r="E590" s="10">
        <v>0</v>
      </c>
      <c r="F590" s="9">
        <v>14304283.140000001</v>
      </c>
      <c r="G590" s="9">
        <v>14304283.140000001</v>
      </c>
      <c r="H590" s="9">
        <v>14304283.140000001</v>
      </c>
      <c r="I590" s="9">
        <v>19285.14</v>
      </c>
      <c r="J590" s="9">
        <v>19482730.280000001</v>
      </c>
      <c r="K590" s="11" t="s">
        <v>23</v>
      </c>
      <c r="L590" s="11" t="s">
        <v>23</v>
      </c>
      <c r="M590" s="11" t="s">
        <v>101</v>
      </c>
    </row>
    <row r="591" spans="1:13" x14ac:dyDescent="0.2">
      <c r="A591" s="20" t="s">
        <v>644</v>
      </c>
      <c r="B591" s="10">
        <v>0</v>
      </c>
      <c r="C591" s="9">
        <v>528220</v>
      </c>
      <c r="D591" s="9">
        <v>-528220</v>
      </c>
      <c r="E591" s="9">
        <v>528210</v>
      </c>
      <c r="F591" s="10">
        <v>0</v>
      </c>
      <c r="G591" s="9">
        <v>528210</v>
      </c>
      <c r="H591" s="9">
        <v>528210</v>
      </c>
      <c r="I591" s="9">
        <v>528210</v>
      </c>
      <c r="J591" s="10">
        <v>10</v>
      </c>
      <c r="K591" s="11" t="s">
        <v>23</v>
      </c>
      <c r="L591" s="11" t="s">
        <v>23</v>
      </c>
      <c r="M591" s="11" t="s">
        <v>101</v>
      </c>
    </row>
    <row r="592" spans="1:13" x14ac:dyDescent="0.2">
      <c r="A592" s="13" t="s">
        <v>54</v>
      </c>
      <c r="B592" s="19">
        <v>143039307.61000001</v>
      </c>
      <c r="C592" s="19">
        <v>156312926.16</v>
      </c>
      <c r="D592" s="19">
        <v>-13273618.550000001</v>
      </c>
      <c r="E592" s="19">
        <v>155033965.81</v>
      </c>
      <c r="F592" s="19">
        <v>1281744.96</v>
      </c>
      <c r="G592" s="19">
        <v>156315710.77000001</v>
      </c>
      <c r="H592" s="19">
        <v>150383315.31</v>
      </c>
      <c r="I592" s="19">
        <v>150374664.94</v>
      </c>
      <c r="J592" s="19">
        <v>5938261.2199999997</v>
      </c>
      <c r="K592" s="15"/>
      <c r="L592" s="15"/>
      <c r="M592" s="15"/>
    </row>
    <row r="593" spans="1:13" x14ac:dyDescent="0.2">
      <c r="A593" s="20" t="s">
        <v>645</v>
      </c>
      <c r="B593" s="9">
        <v>126318585.34999999</v>
      </c>
      <c r="C593" s="9">
        <v>125627323.65000001</v>
      </c>
      <c r="D593" s="9">
        <v>691261.7</v>
      </c>
      <c r="E593" s="9">
        <v>125430609.01000001</v>
      </c>
      <c r="F593" s="9">
        <v>196707</v>
      </c>
      <c r="G593" s="9">
        <v>125627316.01000001</v>
      </c>
      <c r="H593" s="9">
        <v>120381766.55</v>
      </c>
      <c r="I593" s="9">
        <v>120376530.55</v>
      </c>
      <c r="J593" s="9">
        <v>5250793.1100000003</v>
      </c>
      <c r="K593" s="11" t="s">
        <v>23</v>
      </c>
      <c r="L593" s="11" t="s">
        <v>23</v>
      </c>
      <c r="M593" s="11" t="s">
        <v>101</v>
      </c>
    </row>
    <row r="594" spans="1:13" x14ac:dyDescent="0.2">
      <c r="A594" s="20" t="s">
        <v>646</v>
      </c>
      <c r="B594" s="9">
        <v>16720722.26</v>
      </c>
      <c r="C594" s="9">
        <v>30281342.510000002</v>
      </c>
      <c r="D594" s="9">
        <v>-13560620.25</v>
      </c>
      <c r="E594" s="9">
        <v>29199096.809999999</v>
      </c>
      <c r="F594" s="9">
        <v>1085037.96</v>
      </c>
      <c r="G594" s="9">
        <v>30284134.77</v>
      </c>
      <c r="H594" s="9">
        <v>29597288.77</v>
      </c>
      <c r="I594" s="9">
        <v>29593874.390000001</v>
      </c>
      <c r="J594" s="9">
        <v>687468.12</v>
      </c>
      <c r="K594" s="11" t="s">
        <v>23</v>
      </c>
      <c r="L594" s="11" t="s">
        <v>24</v>
      </c>
      <c r="M594" s="11" t="s">
        <v>101</v>
      </c>
    </row>
    <row r="595" spans="1:13" x14ac:dyDescent="0.2">
      <c r="A595" s="20" t="s">
        <v>647</v>
      </c>
      <c r="B595" s="10">
        <v>0</v>
      </c>
      <c r="C595" s="9">
        <v>404260</v>
      </c>
      <c r="D595" s="9">
        <v>-404260</v>
      </c>
      <c r="E595" s="9">
        <v>404260</v>
      </c>
      <c r="F595" s="10">
        <v>0</v>
      </c>
      <c r="G595" s="9">
        <v>404260</v>
      </c>
      <c r="H595" s="9">
        <v>404260</v>
      </c>
      <c r="I595" s="9">
        <v>404260</v>
      </c>
      <c r="J595" s="10">
        <v>0</v>
      </c>
      <c r="K595" s="11" t="s">
        <v>23</v>
      </c>
      <c r="L595" s="11" t="s">
        <v>23</v>
      </c>
      <c r="M595" s="11" t="s">
        <v>101</v>
      </c>
    </row>
    <row r="596" spans="1:13" x14ac:dyDescent="0.2">
      <c r="A596" s="13" t="s">
        <v>55</v>
      </c>
      <c r="B596" s="19">
        <v>85815794.140000001</v>
      </c>
      <c r="C596" s="19">
        <v>75116138.420000002</v>
      </c>
      <c r="D596" s="19">
        <v>10699655.73</v>
      </c>
      <c r="E596" s="19">
        <v>75116137.390000001</v>
      </c>
      <c r="F596" s="14">
        <v>0</v>
      </c>
      <c r="G596" s="19">
        <v>75116137.390000001</v>
      </c>
      <c r="H596" s="19">
        <v>74876137.390000001</v>
      </c>
      <c r="I596" s="19">
        <v>74876137.390000001</v>
      </c>
      <c r="J596" s="19">
        <v>240001.02</v>
      </c>
      <c r="K596" s="15"/>
      <c r="L596" s="15"/>
      <c r="M596" s="15"/>
    </row>
    <row r="597" spans="1:13" x14ac:dyDescent="0.2">
      <c r="A597" s="20" t="s">
        <v>648</v>
      </c>
      <c r="B597" s="9">
        <v>8003545.5700000003</v>
      </c>
      <c r="C597" s="10">
        <v>0</v>
      </c>
      <c r="D597" s="9">
        <v>8003545.5700000003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1" t="s">
        <v>23</v>
      </c>
      <c r="L597" s="11" t="s">
        <v>23</v>
      </c>
      <c r="M597" s="11" t="s">
        <v>101</v>
      </c>
    </row>
    <row r="598" spans="1:13" x14ac:dyDescent="0.2">
      <c r="A598" s="20" t="s">
        <v>649</v>
      </c>
      <c r="B598" s="9">
        <v>77812248.579999998</v>
      </c>
      <c r="C598" s="9">
        <v>74876138.420000002</v>
      </c>
      <c r="D598" s="9">
        <v>2936110.16</v>
      </c>
      <c r="E598" s="9">
        <v>74876137.390000001</v>
      </c>
      <c r="F598" s="10">
        <v>0</v>
      </c>
      <c r="G598" s="9">
        <v>74876137.390000001</v>
      </c>
      <c r="H598" s="9">
        <v>74876137.390000001</v>
      </c>
      <c r="I598" s="9">
        <v>74876137.390000001</v>
      </c>
      <c r="J598" s="10">
        <v>1.02</v>
      </c>
      <c r="K598" s="11" t="s">
        <v>23</v>
      </c>
      <c r="L598" s="11" t="s">
        <v>23</v>
      </c>
      <c r="M598" s="11" t="s">
        <v>101</v>
      </c>
    </row>
    <row r="599" spans="1:13" x14ac:dyDescent="0.2">
      <c r="A599" s="20" t="s">
        <v>650</v>
      </c>
      <c r="B599" s="10">
        <v>0</v>
      </c>
      <c r="C599" s="9">
        <v>240000</v>
      </c>
      <c r="D599" s="9">
        <v>-240000</v>
      </c>
      <c r="E599" s="9">
        <v>240000</v>
      </c>
      <c r="F599" s="10">
        <v>0</v>
      </c>
      <c r="G599" s="9">
        <v>240000</v>
      </c>
      <c r="H599" s="10">
        <v>0</v>
      </c>
      <c r="I599" s="10">
        <v>0</v>
      </c>
      <c r="J599" s="9">
        <v>240000</v>
      </c>
      <c r="K599" s="11" t="s">
        <v>23</v>
      </c>
      <c r="L599" s="11" t="s">
        <v>23</v>
      </c>
      <c r="M599" s="11" t="s">
        <v>101</v>
      </c>
    </row>
    <row r="600" spans="1:13" x14ac:dyDescent="0.2">
      <c r="A600" s="13" t="s">
        <v>56</v>
      </c>
      <c r="B600" s="19">
        <v>80106303.640000001</v>
      </c>
      <c r="C600" s="19">
        <v>78432311.030000001</v>
      </c>
      <c r="D600" s="19">
        <v>1673992.61</v>
      </c>
      <c r="E600" s="19">
        <v>56891500.859999999</v>
      </c>
      <c r="F600" s="19">
        <v>21586983.09</v>
      </c>
      <c r="G600" s="19">
        <v>78478483.950000003</v>
      </c>
      <c r="H600" s="19">
        <v>78478483.950000003</v>
      </c>
      <c r="I600" s="19">
        <v>78426207.909999996</v>
      </c>
      <c r="J600" s="19">
        <v>6103.12</v>
      </c>
      <c r="K600" s="15"/>
      <c r="L600" s="15"/>
      <c r="M600" s="15"/>
    </row>
    <row r="601" spans="1:13" ht="20.399999999999999" x14ac:dyDescent="0.2">
      <c r="A601" s="20" t="s">
        <v>651</v>
      </c>
      <c r="B601" s="9">
        <v>28290869.899999999</v>
      </c>
      <c r="C601" s="9">
        <v>29506820.420000002</v>
      </c>
      <c r="D601" s="9">
        <v>-1215950.52</v>
      </c>
      <c r="E601" s="9">
        <v>28262691.100000001</v>
      </c>
      <c r="F601" s="9">
        <v>1243309.6200000001</v>
      </c>
      <c r="G601" s="9">
        <v>29506000.719999999</v>
      </c>
      <c r="H601" s="9">
        <v>29506000.719999999</v>
      </c>
      <c r="I601" s="9">
        <v>29506000.719999999</v>
      </c>
      <c r="J601" s="10">
        <v>819.7</v>
      </c>
      <c r="K601" s="11" t="s">
        <v>23</v>
      </c>
      <c r="L601" s="11" t="s">
        <v>23</v>
      </c>
      <c r="M601" s="11" t="s">
        <v>101</v>
      </c>
    </row>
    <row r="602" spans="1:13" ht="20.399999999999999" x14ac:dyDescent="0.2">
      <c r="A602" s="20" t="s">
        <v>652</v>
      </c>
      <c r="B602" s="9">
        <v>9928345.1600000001</v>
      </c>
      <c r="C602" s="9">
        <v>6906465.0499999998</v>
      </c>
      <c r="D602" s="9">
        <v>3021880.11</v>
      </c>
      <c r="E602" s="10">
        <v>0</v>
      </c>
      <c r="F602" s="9">
        <v>6907432.7400000002</v>
      </c>
      <c r="G602" s="9">
        <v>6907432.7400000002</v>
      </c>
      <c r="H602" s="9">
        <v>6907432.7400000002</v>
      </c>
      <c r="I602" s="9">
        <v>6906465.0499999998</v>
      </c>
      <c r="J602" s="10">
        <v>0</v>
      </c>
      <c r="K602" s="11" t="s">
        <v>23</v>
      </c>
      <c r="L602" s="11" t="s">
        <v>24</v>
      </c>
      <c r="M602" s="11" t="s">
        <v>101</v>
      </c>
    </row>
    <row r="603" spans="1:13" x14ac:dyDescent="0.2">
      <c r="A603" s="20" t="s">
        <v>653</v>
      </c>
      <c r="B603" s="9">
        <v>494920.27</v>
      </c>
      <c r="C603" s="9">
        <v>187210.8</v>
      </c>
      <c r="D603" s="9">
        <v>307709.46999999997</v>
      </c>
      <c r="E603" s="10">
        <v>0</v>
      </c>
      <c r="F603" s="9">
        <v>187210.8</v>
      </c>
      <c r="G603" s="9">
        <v>187210.8</v>
      </c>
      <c r="H603" s="9">
        <v>187210.8</v>
      </c>
      <c r="I603" s="9">
        <v>187210.8</v>
      </c>
      <c r="J603" s="10">
        <v>0</v>
      </c>
      <c r="K603" s="11" t="s">
        <v>23</v>
      </c>
      <c r="L603" s="11" t="s">
        <v>23</v>
      </c>
      <c r="M603" s="11" t="s">
        <v>101</v>
      </c>
    </row>
    <row r="604" spans="1:13" ht="20.399999999999999" x14ac:dyDescent="0.2">
      <c r="A604" s="20" t="s">
        <v>654</v>
      </c>
      <c r="B604" s="9">
        <v>1612948.72</v>
      </c>
      <c r="C604" s="9">
        <v>1872231.94</v>
      </c>
      <c r="D604" s="9">
        <v>-259283.22</v>
      </c>
      <c r="E604" s="10">
        <v>0</v>
      </c>
      <c r="F604" s="9">
        <v>1872101.22</v>
      </c>
      <c r="G604" s="9">
        <v>1872101.22</v>
      </c>
      <c r="H604" s="9">
        <v>1872101.22</v>
      </c>
      <c r="I604" s="9">
        <v>1872101.22</v>
      </c>
      <c r="J604" s="10">
        <v>130.72</v>
      </c>
      <c r="K604" s="11" t="s">
        <v>23</v>
      </c>
      <c r="L604" s="11" t="s">
        <v>23</v>
      </c>
      <c r="M604" s="11" t="s">
        <v>101</v>
      </c>
    </row>
    <row r="605" spans="1:13" ht="20.399999999999999" x14ac:dyDescent="0.2">
      <c r="A605" s="20" t="s">
        <v>655</v>
      </c>
      <c r="B605" s="9">
        <v>658423.02</v>
      </c>
      <c r="C605" s="10">
        <v>0</v>
      </c>
      <c r="D605" s="9">
        <v>658423.02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1" t="s">
        <v>23</v>
      </c>
      <c r="L605" s="11" t="s">
        <v>23</v>
      </c>
      <c r="M605" s="11" t="s">
        <v>90</v>
      </c>
    </row>
    <row r="606" spans="1:13" ht="20.399999999999999" x14ac:dyDescent="0.2">
      <c r="A606" s="20" t="s">
        <v>656</v>
      </c>
      <c r="B606" s="9">
        <v>341185.5</v>
      </c>
      <c r="C606" s="9">
        <v>267750</v>
      </c>
      <c r="D606" s="9">
        <v>73435.5</v>
      </c>
      <c r="E606" s="10">
        <v>0</v>
      </c>
      <c r="F606" s="9">
        <v>267750</v>
      </c>
      <c r="G606" s="9">
        <v>267750</v>
      </c>
      <c r="H606" s="9">
        <v>267750</v>
      </c>
      <c r="I606" s="9">
        <v>267750</v>
      </c>
      <c r="J606" s="10">
        <v>0</v>
      </c>
      <c r="K606" s="11" t="s">
        <v>23</v>
      </c>
      <c r="L606" s="11" t="s">
        <v>23</v>
      </c>
      <c r="M606" s="11" t="s">
        <v>90</v>
      </c>
    </row>
    <row r="607" spans="1:13" x14ac:dyDescent="0.2">
      <c r="A607" s="20" t="s">
        <v>657</v>
      </c>
      <c r="B607" s="9">
        <v>1523708.24</v>
      </c>
      <c r="C607" s="9">
        <v>312967.09000000003</v>
      </c>
      <c r="D607" s="9">
        <v>1210741.1499999999</v>
      </c>
      <c r="E607" s="10">
        <v>0</v>
      </c>
      <c r="F607" s="9">
        <v>312965.28000000003</v>
      </c>
      <c r="G607" s="9">
        <v>312965.28000000003</v>
      </c>
      <c r="H607" s="9">
        <v>312965.28000000003</v>
      </c>
      <c r="I607" s="9">
        <v>312965.28000000003</v>
      </c>
      <c r="J607" s="10">
        <v>1.81</v>
      </c>
      <c r="K607" s="11" t="s">
        <v>23</v>
      </c>
      <c r="L607" s="11" t="s">
        <v>23</v>
      </c>
      <c r="M607" s="11" t="s">
        <v>101</v>
      </c>
    </row>
    <row r="608" spans="1:13" ht="20.399999999999999" x14ac:dyDescent="0.2">
      <c r="A608" s="20" t="s">
        <v>658</v>
      </c>
      <c r="B608" s="9">
        <v>2397228.63</v>
      </c>
      <c r="C608" s="9">
        <v>1355597.24</v>
      </c>
      <c r="D608" s="9">
        <v>1041631.39</v>
      </c>
      <c r="E608" s="10">
        <v>0</v>
      </c>
      <c r="F608" s="9">
        <v>1399898.15</v>
      </c>
      <c r="G608" s="9">
        <v>1399898.15</v>
      </c>
      <c r="H608" s="9">
        <v>1399898.15</v>
      </c>
      <c r="I608" s="9">
        <v>1355597.25</v>
      </c>
      <c r="J608" s="10">
        <v>-0.01</v>
      </c>
      <c r="K608" s="11" t="s">
        <v>23</v>
      </c>
      <c r="L608" s="11" t="s">
        <v>24</v>
      </c>
      <c r="M608" s="11" t="s">
        <v>101</v>
      </c>
    </row>
    <row r="609" spans="1:13" ht="20.399999999999999" x14ac:dyDescent="0.2">
      <c r="A609" s="20" t="s">
        <v>659</v>
      </c>
      <c r="B609" s="9">
        <v>7920152.3099999996</v>
      </c>
      <c r="C609" s="9">
        <v>6325925</v>
      </c>
      <c r="D609" s="9">
        <v>1594227.31</v>
      </c>
      <c r="E609" s="9">
        <v>6325925</v>
      </c>
      <c r="F609" s="10">
        <v>0</v>
      </c>
      <c r="G609" s="9">
        <v>6325925</v>
      </c>
      <c r="H609" s="9">
        <v>6325925</v>
      </c>
      <c r="I609" s="9">
        <v>6325925</v>
      </c>
      <c r="J609" s="10">
        <v>0</v>
      </c>
      <c r="K609" s="11" t="s">
        <v>23</v>
      </c>
      <c r="L609" s="11" t="s">
        <v>23</v>
      </c>
      <c r="M609" s="11" t="s">
        <v>101</v>
      </c>
    </row>
    <row r="610" spans="1:13" ht="20.399999999999999" x14ac:dyDescent="0.2">
      <c r="A610" s="20" t="s">
        <v>660</v>
      </c>
      <c r="B610" s="9">
        <v>288392.37</v>
      </c>
      <c r="C610" s="9">
        <v>493643</v>
      </c>
      <c r="D610" s="9">
        <v>-205250.63</v>
      </c>
      <c r="E610" s="9">
        <v>493642.5</v>
      </c>
      <c r="F610" s="10">
        <v>0</v>
      </c>
      <c r="G610" s="9">
        <v>493642.5</v>
      </c>
      <c r="H610" s="9">
        <v>493642.5</v>
      </c>
      <c r="I610" s="9">
        <v>493642.5</v>
      </c>
      <c r="J610" s="10">
        <v>0.5</v>
      </c>
      <c r="K610" s="11" t="s">
        <v>23</v>
      </c>
      <c r="L610" s="11" t="s">
        <v>23</v>
      </c>
      <c r="M610" s="11" t="s">
        <v>101</v>
      </c>
    </row>
    <row r="611" spans="1:13" ht="20.399999999999999" x14ac:dyDescent="0.2">
      <c r="A611" s="20" t="s">
        <v>661</v>
      </c>
      <c r="B611" s="9">
        <v>18552839.59</v>
      </c>
      <c r="C611" s="9">
        <v>6119516.9299999997</v>
      </c>
      <c r="D611" s="9">
        <v>12433322.66</v>
      </c>
      <c r="E611" s="9">
        <v>6119514.3899999997</v>
      </c>
      <c r="F611" s="10">
        <v>0</v>
      </c>
      <c r="G611" s="9">
        <v>6119514.3899999997</v>
      </c>
      <c r="H611" s="9">
        <v>6119514.3899999997</v>
      </c>
      <c r="I611" s="9">
        <v>6119514.3899999997</v>
      </c>
      <c r="J611" s="10">
        <v>2.5299999999999998</v>
      </c>
      <c r="K611" s="11" t="s">
        <v>23</v>
      </c>
      <c r="L611" s="11" t="s">
        <v>23</v>
      </c>
      <c r="M611" s="11" t="s">
        <v>90</v>
      </c>
    </row>
    <row r="612" spans="1:13" ht="20.399999999999999" x14ac:dyDescent="0.2">
      <c r="A612" s="20" t="s">
        <v>662</v>
      </c>
      <c r="B612" s="9">
        <v>144364.1</v>
      </c>
      <c r="C612" s="10">
        <v>0</v>
      </c>
      <c r="D612" s="9">
        <v>144364.1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1" t="s">
        <v>23</v>
      </c>
      <c r="L612" s="11" t="s">
        <v>23</v>
      </c>
      <c r="M612" s="11" t="s">
        <v>101</v>
      </c>
    </row>
    <row r="613" spans="1:13" ht="20.399999999999999" x14ac:dyDescent="0.2">
      <c r="A613" s="20" t="s">
        <v>663</v>
      </c>
      <c r="B613" s="9">
        <v>7952925.8399999999</v>
      </c>
      <c r="C613" s="9">
        <v>1055564.69</v>
      </c>
      <c r="D613" s="9">
        <v>6897361.1500000004</v>
      </c>
      <c r="E613" s="10">
        <v>0</v>
      </c>
      <c r="F613" s="9">
        <v>1065583.3500000001</v>
      </c>
      <c r="G613" s="9">
        <v>1065583.3500000001</v>
      </c>
      <c r="H613" s="9">
        <v>1065583.3500000001</v>
      </c>
      <c r="I613" s="9">
        <v>1055564.69</v>
      </c>
      <c r="J613" s="10">
        <v>0</v>
      </c>
      <c r="K613" s="11" t="s">
        <v>23</v>
      </c>
      <c r="L613" s="11" t="s">
        <v>24</v>
      </c>
      <c r="M613" s="11" t="s">
        <v>90</v>
      </c>
    </row>
    <row r="614" spans="1:13" ht="20.399999999999999" x14ac:dyDescent="0.2">
      <c r="A614" s="20" t="s">
        <v>664</v>
      </c>
      <c r="B614" s="10">
        <v>0</v>
      </c>
      <c r="C614" s="9">
        <v>21715847.960000001</v>
      </c>
      <c r="D614" s="9">
        <v>-21715847.960000001</v>
      </c>
      <c r="E614" s="9">
        <v>14609727.859999999</v>
      </c>
      <c r="F614" s="9">
        <v>7100972.2400000002</v>
      </c>
      <c r="G614" s="9">
        <v>21710700.100000001</v>
      </c>
      <c r="H614" s="9">
        <v>21710700.100000001</v>
      </c>
      <c r="I614" s="9">
        <v>21710700.100000001</v>
      </c>
      <c r="J614" s="9">
        <v>5147.8599999999997</v>
      </c>
      <c r="K614" s="11" t="s">
        <v>23</v>
      </c>
      <c r="L614" s="11" t="s">
        <v>23</v>
      </c>
      <c r="M614" s="11" t="s">
        <v>101</v>
      </c>
    </row>
    <row r="615" spans="1:13" x14ac:dyDescent="0.2">
      <c r="A615" s="20" t="s">
        <v>665</v>
      </c>
      <c r="B615" s="10">
        <v>0</v>
      </c>
      <c r="C615" s="9">
        <v>1232770.9099999999</v>
      </c>
      <c r="D615" s="9">
        <v>-1232770.9099999999</v>
      </c>
      <c r="E615" s="10">
        <v>0</v>
      </c>
      <c r="F615" s="9">
        <v>1232770.9099999999</v>
      </c>
      <c r="G615" s="9">
        <v>1232770.9099999999</v>
      </c>
      <c r="H615" s="9">
        <v>1232770.9099999999</v>
      </c>
      <c r="I615" s="9">
        <v>1232770.9099999999</v>
      </c>
      <c r="J615" s="10">
        <v>0</v>
      </c>
      <c r="K615" s="11" t="s">
        <v>23</v>
      </c>
      <c r="L615" s="11" t="s">
        <v>23</v>
      </c>
      <c r="M615" s="11" t="s">
        <v>101</v>
      </c>
    </row>
    <row r="616" spans="1:13" x14ac:dyDescent="0.2">
      <c r="A616" s="20" t="s">
        <v>666</v>
      </c>
      <c r="B616" s="10">
        <v>0</v>
      </c>
      <c r="C616" s="10">
        <v>0</v>
      </c>
      <c r="D616" s="10">
        <v>0</v>
      </c>
      <c r="E616" s="10">
        <v>0</v>
      </c>
      <c r="F616" s="9">
        <v>-3011.21</v>
      </c>
      <c r="G616" s="9">
        <v>-3011.21</v>
      </c>
      <c r="H616" s="9">
        <v>-3011.21</v>
      </c>
      <c r="I616" s="10">
        <v>0</v>
      </c>
      <c r="J616" s="10">
        <v>0</v>
      </c>
      <c r="K616" s="11" t="s">
        <v>23</v>
      </c>
      <c r="L616" s="11" t="s">
        <v>23</v>
      </c>
      <c r="M616" s="11" t="s">
        <v>101</v>
      </c>
    </row>
    <row r="617" spans="1:13" ht="20.399999999999999" x14ac:dyDescent="0.2">
      <c r="A617" s="20" t="s">
        <v>667</v>
      </c>
      <c r="B617" s="10">
        <v>0</v>
      </c>
      <c r="C617" s="9">
        <v>1080000</v>
      </c>
      <c r="D617" s="9">
        <v>-1080000</v>
      </c>
      <c r="E617" s="9">
        <v>1080000</v>
      </c>
      <c r="F617" s="10">
        <v>0</v>
      </c>
      <c r="G617" s="9">
        <v>1080000</v>
      </c>
      <c r="H617" s="9">
        <v>1080000</v>
      </c>
      <c r="I617" s="9">
        <v>1080000</v>
      </c>
      <c r="J617" s="10">
        <v>0</v>
      </c>
      <c r="K617" s="11" t="s">
        <v>23</v>
      </c>
      <c r="L617" s="11" t="s">
        <v>23</v>
      </c>
      <c r="M617" s="11" t="s">
        <v>101</v>
      </c>
    </row>
    <row r="618" spans="1:13" x14ac:dyDescent="0.2">
      <c r="A618" s="13" t="s">
        <v>57</v>
      </c>
      <c r="B618" s="19">
        <v>31208192.34</v>
      </c>
      <c r="C618" s="19">
        <v>8531620.9700000007</v>
      </c>
      <c r="D618" s="19">
        <v>22676571.370000001</v>
      </c>
      <c r="E618" s="14">
        <v>0</v>
      </c>
      <c r="F618" s="19">
        <v>9768214.9600000009</v>
      </c>
      <c r="G618" s="19">
        <v>9768214.9600000009</v>
      </c>
      <c r="H618" s="19">
        <v>8590509.2699999996</v>
      </c>
      <c r="I618" s="19">
        <v>8511712.2300000004</v>
      </c>
      <c r="J618" s="19">
        <v>19908.740000000002</v>
      </c>
      <c r="K618" s="15"/>
      <c r="L618" s="15"/>
      <c r="M618" s="15"/>
    </row>
    <row r="619" spans="1:13" x14ac:dyDescent="0.2">
      <c r="A619" s="20" t="s">
        <v>668</v>
      </c>
      <c r="B619" s="9">
        <v>20292771.23</v>
      </c>
      <c r="C619" s="9">
        <v>1804038.99</v>
      </c>
      <c r="D619" s="9">
        <v>18488732.239999998</v>
      </c>
      <c r="E619" s="10">
        <v>0</v>
      </c>
      <c r="F619" s="9">
        <v>2354752.96</v>
      </c>
      <c r="G619" s="9">
        <v>2354752.96</v>
      </c>
      <c r="H619" s="9">
        <v>1862927.29</v>
      </c>
      <c r="I619" s="9">
        <v>1784130.25</v>
      </c>
      <c r="J619" s="9">
        <v>19908.740000000002</v>
      </c>
      <c r="K619" s="11" t="s">
        <v>23</v>
      </c>
      <c r="L619" s="11" t="s">
        <v>24</v>
      </c>
      <c r="M619" s="11" t="s">
        <v>101</v>
      </c>
    </row>
    <row r="620" spans="1:13" x14ac:dyDescent="0.2">
      <c r="A620" s="20" t="s">
        <v>669</v>
      </c>
      <c r="B620" s="9">
        <v>5848457.6699999999</v>
      </c>
      <c r="C620" s="9">
        <v>3824120.3</v>
      </c>
      <c r="D620" s="9">
        <v>2024337.37</v>
      </c>
      <c r="E620" s="10">
        <v>0</v>
      </c>
      <c r="F620" s="9">
        <v>4203232.32</v>
      </c>
      <c r="G620" s="9">
        <v>4203232.32</v>
      </c>
      <c r="H620" s="9">
        <v>3824120.3</v>
      </c>
      <c r="I620" s="9">
        <v>3824120.3</v>
      </c>
      <c r="J620" s="10">
        <v>0</v>
      </c>
      <c r="K620" s="11" t="s">
        <v>23</v>
      </c>
      <c r="L620" s="11" t="s">
        <v>24</v>
      </c>
      <c r="M620" s="11" t="s">
        <v>90</v>
      </c>
    </row>
    <row r="621" spans="1:13" x14ac:dyDescent="0.2">
      <c r="A621" s="20" t="s">
        <v>670</v>
      </c>
      <c r="B621" s="9">
        <v>5066963.4400000004</v>
      </c>
      <c r="C621" s="9">
        <v>2903461.68</v>
      </c>
      <c r="D621" s="9">
        <v>2163501.7599999998</v>
      </c>
      <c r="E621" s="10">
        <v>0</v>
      </c>
      <c r="F621" s="9">
        <v>3210229.68</v>
      </c>
      <c r="G621" s="9">
        <v>3210229.68</v>
      </c>
      <c r="H621" s="9">
        <v>2903461.68</v>
      </c>
      <c r="I621" s="9">
        <v>2903461.68</v>
      </c>
      <c r="J621" s="10">
        <v>0</v>
      </c>
      <c r="K621" s="11" t="s">
        <v>23</v>
      </c>
      <c r="L621" s="11" t="s">
        <v>24</v>
      </c>
      <c r="M621" s="11" t="s">
        <v>90</v>
      </c>
    </row>
    <row r="622" spans="1:13" x14ac:dyDescent="0.2">
      <c r="A622" s="13" t="s">
        <v>58</v>
      </c>
      <c r="B622" s="19">
        <v>29892444.170000002</v>
      </c>
      <c r="C622" s="19">
        <v>33414322.649999999</v>
      </c>
      <c r="D622" s="19">
        <v>-3521878.48</v>
      </c>
      <c r="E622" s="19">
        <v>28708764.989999998</v>
      </c>
      <c r="F622" s="19">
        <v>4705252.8600000003</v>
      </c>
      <c r="G622" s="19">
        <v>33414017.850000001</v>
      </c>
      <c r="H622" s="19">
        <v>33414017.850000001</v>
      </c>
      <c r="I622" s="19">
        <v>33414017.850000001</v>
      </c>
      <c r="J622" s="14">
        <v>304.81</v>
      </c>
      <c r="K622" s="15"/>
      <c r="L622" s="15"/>
      <c r="M622" s="15"/>
    </row>
    <row r="623" spans="1:13" x14ac:dyDescent="0.2">
      <c r="A623" s="20" t="s">
        <v>671</v>
      </c>
      <c r="B623" s="9">
        <v>4774842.53</v>
      </c>
      <c r="C623" s="9">
        <v>1725500</v>
      </c>
      <c r="D623" s="9">
        <v>3049342.53</v>
      </c>
      <c r="E623" s="9">
        <v>1725500</v>
      </c>
      <c r="F623" s="10">
        <v>0</v>
      </c>
      <c r="G623" s="9">
        <v>1725500</v>
      </c>
      <c r="H623" s="9">
        <v>1725500</v>
      </c>
      <c r="I623" s="9">
        <v>1725500</v>
      </c>
      <c r="J623" s="10">
        <v>0</v>
      </c>
      <c r="K623" s="11" t="s">
        <v>23</v>
      </c>
      <c r="L623" s="11" t="s">
        <v>23</v>
      </c>
      <c r="M623" s="11" t="s">
        <v>90</v>
      </c>
    </row>
    <row r="624" spans="1:13" x14ac:dyDescent="0.2">
      <c r="A624" s="20" t="s">
        <v>672</v>
      </c>
      <c r="B624" s="9">
        <v>1443021.44</v>
      </c>
      <c r="C624" s="9">
        <v>4112639.6</v>
      </c>
      <c r="D624" s="9">
        <v>-2669618.16</v>
      </c>
      <c r="E624" s="9">
        <v>4112640</v>
      </c>
      <c r="F624" s="10">
        <v>0</v>
      </c>
      <c r="G624" s="9">
        <v>4112640</v>
      </c>
      <c r="H624" s="9">
        <v>4112640</v>
      </c>
      <c r="I624" s="9">
        <v>4112640</v>
      </c>
      <c r="J624" s="10">
        <v>-0.4</v>
      </c>
      <c r="K624" s="11" t="s">
        <v>23</v>
      </c>
      <c r="L624" s="11" t="s">
        <v>23</v>
      </c>
      <c r="M624" s="11" t="s">
        <v>90</v>
      </c>
    </row>
    <row r="625" spans="1:13" x14ac:dyDescent="0.2">
      <c r="A625" s="20" t="s">
        <v>673</v>
      </c>
      <c r="B625" s="9">
        <v>1066488.92</v>
      </c>
      <c r="C625" s="9">
        <v>683810.82</v>
      </c>
      <c r="D625" s="9">
        <v>382678.1</v>
      </c>
      <c r="E625" s="9">
        <v>683810.82</v>
      </c>
      <c r="F625" s="10">
        <v>0</v>
      </c>
      <c r="G625" s="9">
        <v>683810.82</v>
      </c>
      <c r="H625" s="9">
        <v>683810.82</v>
      </c>
      <c r="I625" s="9">
        <v>683810.82</v>
      </c>
      <c r="J625" s="10">
        <v>0</v>
      </c>
      <c r="K625" s="11" t="s">
        <v>23</v>
      </c>
      <c r="L625" s="11" t="s">
        <v>23</v>
      </c>
      <c r="M625" s="11" t="s">
        <v>101</v>
      </c>
    </row>
    <row r="626" spans="1:13" x14ac:dyDescent="0.2">
      <c r="A626" s="20" t="s">
        <v>674</v>
      </c>
      <c r="B626" s="9">
        <v>7284461.71</v>
      </c>
      <c r="C626" s="9">
        <v>4549312.5599999996</v>
      </c>
      <c r="D626" s="9">
        <v>2735149.16</v>
      </c>
      <c r="E626" s="9">
        <v>4549312.5599999996</v>
      </c>
      <c r="F626" s="10">
        <v>0</v>
      </c>
      <c r="G626" s="9">
        <v>4549312.5599999996</v>
      </c>
      <c r="H626" s="9">
        <v>4549312.5599999996</v>
      </c>
      <c r="I626" s="9">
        <v>4549312.5599999996</v>
      </c>
      <c r="J626" s="10">
        <v>0</v>
      </c>
      <c r="K626" s="11" t="s">
        <v>23</v>
      </c>
      <c r="L626" s="11" t="s">
        <v>23</v>
      </c>
      <c r="M626" s="11" t="s">
        <v>90</v>
      </c>
    </row>
    <row r="627" spans="1:13" x14ac:dyDescent="0.2">
      <c r="A627" s="20" t="s">
        <v>675</v>
      </c>
      <c r="B627" s="9">
        <v>814299.5</v>
      </c>
      <c r="C627" s="9">
        <v>590128</v>
      </c>
      <c r="D627" s="9">
        <v>224171.5</v>
      </c>
      <c r="E627" s="9">
        <v>590128</v>
      </c>
      <c r="F627" s="10">
        <v>0</v>
      </c>
      <c r="G627" s="9">
        <v>590128</v>
      </c>
      <c r="H627" s="9">
        <v>590128</v>
      </c>
      <c r="I627" s="9">
        <v>590128</v>
      </c>
      <c r="J627" s="10">
        <v>0</v>
      </c>
      <c r="K627" s="11" t="s">
        <v>23</v>
      </c>
      <c r="L627" s="11" t="s">
        <v>23</v>
      </c>
      <c r="M627" s="11" t="s">
        <v>90</v>
      </c>
    </row>
    <row r="628" spans="1:13" x14ac:dyDescent="0.2">
      <c r="A628" s="20" t="s">
        <v>676</v>
      </c>
      <c r="B628" s="9">
        <v>13466127.029999999</v>
      </c>
      <c r="C628" s="9">
        <v>253065.4</v>
      </c>
      <c r="D628" s="9">
        <v>13213061.630000001</v>
      </c>
      <c r="E628" s="10">
        <v>0</v>
      </c>
      <c r="F628" s="9">
        <v>253065.4</v>
      </c>
      <c r="G628" s="9">
        <v>253065.4</v>
      </c>
      <c r="H628" s="9">
        <v>253065.4</v>
      </c>
      <c r="I628" s="9">
        <v>253065.4</v>
      </c>
      <c r="J628" s="10">
        <v>0</v>
      </c>
      <c r="K628" s="11" t="s">
        <v>23</v>
      </c>
      <c r="L628" s="11" t="s">
        <v>23</v>
      </c>
      <c r="M628" s="11" t="s">
        <v>90</v>
      </c>
    </row>
    <row r="629" spans="1:13" ht="20.399999999999999" x14ac:dyDescent="0.2">
      <c r="A629" s="20" t="s">
        <v>677</v>
      </c>
      <c r="B629" s="9">
        <v>1043203.04</v>
      </c>
      <c r="C629" s="9">
        <v>6308697.4900000002</v>
      </c>
      <c r="D629" s="9">
        <v>-5265494.46</v>
      </c>
      <c r="E629" s="9">
        <v>6308417.2999999998</v>
      </c>
      <c r="F629" s="10">
        <v>0</v>
      </c>
      <c r="G629" s="9">
        <v>6308417.2999999998</v>
      </c>
      <c r="H629" s="9">
        <v>6308417.2999999998</v>
      </c>
      <c r="I629" s="9">
        <v>6308417.2999999998</v>
      </c>
      <c r="J629" s="10">
        <v>280.2</v>
      </c>
      <c r="K629" s="11" t="s">
        <v>23</v>
      </c>
      <c r="L629" s="11" t="s">
        <v>23</v>
      </c>
      <c r="M629" s="11" t="s">
        <v>101</v>
      </c>
    </row>
    <row r="630" spans="1:13" x14ac:dyDescent="0.2">
      <c r="A630" s="20" t="s">
        <v>678</v>
      </c>
      <c r="B630" s="10">
        <v>0</v>
      </c>
      <c r="C630" s="9">
        <v>4452187.46</v>
      </c>
      <c r="D630" s="9">
        <v>-4452187.46</v>
      </c>
      <c r="E630" s="10">
        <v>0</v>
      </c>
      <c r="F630" s="9">
        <v>4452187.46</v>
      </c>
      <c r="G630" s="9">
        <v>4452187.46</v>
      </c>
      <c r="H630" s="9">
        <v>4452187.46</v>
      </c>
      <c r="I630" s="9">
        <v>4452187.46</v>
      </c>
      <c r="J630" s="10">
        <v>0</v>
      </c>
      <c r="K630" s="11" t="s">
        <v>23</v>
      </c>
      <c r="L630" s="11" t="s">
        <v>23</v>
      </c>
      <c r="M630" s="11" t="s">
        <v>90</v>
      </c>
    </row>
    <row r="631" spans="1:13" x14ac:dyDescent="0.2">
      <c r="A631" s="20" t="s">
        <v>679</v>
      </c>
      <c r="B631" s="10">
        <v>0</v>
      </c>
      <c r="C631" s="9">
        <v>796672.8</v>
      </c>
      <c r="D631" s="9">
        <v>-796672.8</v>
      </c>
      <c r="E631" s="9">
        <v>796672.8</v>
      </c>
      <c r="F631" s="10">
        <v>0</v>
      </c>
      <c r="G631" s="9">
        <v>796672.8</v>
      </c>
      <c r="H631" s="9">
        <v>796672.8</v>
      </c>
      <c r="I631" s="9">
        <v>796672.8</v>
      </c>
      <c r="J631" s="10">
        <v>0</v>
      </c>
      <c r="K631" s="11" t="s">
        <v>23</v>
      </c>
      <c r="L631" s="11" t="s">
        <v>23</v>
      </c>
      <c r="M631" s="11" t="s">
        <v>90</v>
      </c>
    </row>
    <row r="632" spans="1:13" x14ac:dyDescent="0.2">
      <c r="A632" s="20" t="s">
        <v>680</v>
      </c>
      <c r="B632" s="10">
        <v>0</v>
      </c>
      <c r="C632" s="9">
        <v>426789</v>
      </c>
      <c r="D632" s="9">
        <v>-426789</v>
      </c>
      <c r="E632" s="9">
        <v>426789</v>
      </c>
      <c r="F632" s="10">
        <v>0</v>
      </c>
      <c r="G632" s="9">
        <v>426789</v>
      </c>
      <c r="H632" s="9">
        <v>426789</v>
      </c>
      <c r="I632" s="9">
        <v>426789</v>
      </c>
      <c r="J632" s="10">
        <v>0</v>
      </c>
      <c r="K632" s="11" t="s">
        <v>23</v>
      </c>
      <c r="L632" s="11" t="s">
        <v>23</v>
      </c>
      <c r="M632" s="11" t="s">
        <v>101</v>
      </c>
    </row>
    <row r="633" spans="1:13" x14ac:dyDescent="0.2">
      <c r="A633" s="20" t="s">
        <v>681</v>
      </c>
      <c r="B633" s="10">
        <v>0</v>
      </c>
      <c r="C633" s="9">
        <v>1302496.8</v>
      </c>
      <c r="D633" s="9">
        <v>-1302496.8</v>
      </c>
      <c r="E633" s="9">
        <v>1302496.8</v>
      </c>
      <c r="F633" s="10">
        <v>0</v>
      </c>
      <c r="G633" s="9">
        <v>1302496.8</v>
      </c>
      <c r="H633" s="9">
        <v>1302496.8</v>
      </c>
      <c r="I633" s="9">
        <v>1302496.8</v>
      </c>
      <c r="J633" s="10">
        <v>0</v>
      </c>
      <c r="K633" s="11" t="s">
        <v>23</v>
      </c>
      <c r="L633" s="11" t="s">
        <v>23</v>
      </c>
      <c r="M633" s="11" t="s">
        <v>101</v>
      </c>
    </row>
    <row r="634" spans="1:13" x14ac:dyDescent="0.2">
      <c r="A634" s="20" t="s">
        <v>682</v>
      </c>
      <c r="B634" s="10">
        <v>0</v>
      </c>
      <c r="C634" s="9">
        <v>1169982.73</v>
      </c>
      <c r="D634" s="9">
        <v>-1169982.73</v>
      </c>
      <c r="E634" s="9">
        <v>1169982.71</v>
      </c>
      <c r="F634" s="10">
        <v>0</v>
      </c>
      <c r="G634" s="9">
        <v>1169982.71</v>
      </c>
      <c r="H634" s="9">
        <v>1169982.71</v>
      </c>
      <c r="I634" s="9">
        <v>1169982.71</v>
      </c>
      <c r="J634" s="10">
        <v>0.01</v>
      </c>
      <c r="K634" s="11" t="s">
        <v>23</v>
      </c>
      <c r="L634" s="11" t="s">
        <v>23</v>
      </c>
      <c r="M634" s="11" t="s">
        <v>101</v>
      </c>
    </row>
    <row r="635" spans="1:13" x14ac:dyDescent="0.2">
      <c r="A635" s="20" t="s">
        <v>683</v>
      </c>
      <c r="B635" s="10">
        <v>0</v>
      </c>
      <c r="C635" s="9">
        <v>1056720</v>
      </c>
      <c r="D635" s="9">
        <v>-1056720</v>
      </c>
      <c r="E635" s="9">
        <v>1056720</v>
      </c>
      <c r="F635" s="10">
        <v>0</v>
      </c>
      <c r="G635" s="9">
        <v>1056720</v>
      </c>
      <c r="H635" s="9">
        <v>1056720</v>
      </c>
      <c r="I635" s="9">
        <v>1056720</v>
      </c>
      <c r="J635" s="10">
        <v>0</v>
      </c>
      <c r="K635" s="11" t="s">
        <v>23</v>
      </c>
      <c r="L635" s="11" t="s">
        <v>23</v>
      </c>
      <c r="M635" s="11" t="s">
        <v>101</v>
      </c>
    </row>
    <row r="636" spans="1:13" ht="20.399999999999999" x14ac:dyDescent="0.2">
      <c r="A636" s="20" t="s">
        <v>684</v>
      </c>
      <c r="B636" s="10">
        <v>0</v>
      </c>
      <c r="C636" s="9">
        <v>799680</v>
      </c>
      <c r="D636" s="9">
        <v>-799680</v>
      </c>
      <c r="E636" s="9">
        <v>799680</v>
      </c>
      <c r="F636" s="10">
        <v>0</v>
      </c>
      <c r="G636" s="9">
        <v>799680</v>
      </c>
      <c r="H636" s="9">
        <v>799680</v>
      </c>
      <c r="I636" s="9">
        <v>799680</v>
      </c>
      <c r="J636" s="10">
        <v>0</v>
      </c>
      <c r="K636" s="11" t="s">
        <v>23</v>
      </c>
      <c r="L636" s="11" t="s">
        <v>23</v>
      </c>
      <c r="M636" s="11" t="s">
        <v>101</v>
      </c>
    </row>
    <row r="637" spans="1:13" ht="20.399999999999999" x14ac:dyDescent="0.2">
      <c r="A637" s="20" t="s">
        <v>685</v>
      </c>
      <c r="B637" s="10">
        <v>0</v>
      </c>
      <c r="C637" s="9">
        <v>1121600</v>
      </c>
      <c r="D637" s="9">
        <v>-1121600</v>
      </c>
      <c r="E637" s="9">
        <v>1121575</v>
      </c>
      <c r="F637" s="10">
        <v>0</v>
      </c>
      <c r="G637" s="9">
        <v>1121575</v>
      </c>
      <c r="H637" s="9">
        <v>1121575</v>
      </c>
      <c r="I637" s="9">
        <v>1121575</v>
      </c>
      <c r="J637" s="10">
        <v>25</v>
      </c>
      <c r="K637" s="11" t="s">
        <v>23</v>
      </c>
      <c r="L637" s="11" t="s">
        <v>23</v>
      </c>
      <c r="M637" s="11" t="s">
        <v>101</v>
      </c>
    </row>
    <row r="638" spans="1:13" ht="20.399999999999999" x14ac:dyDescent="0.2">
      <c r="A638" s="20" t="s">
        <v>686</v>
      </c>
      <c r="B638" s="10">
        <v>0</v>
      </c>
      <c r="C638" s="9">
        <v>771120</v>
      </c>
      <c r="D638" s="9">
        <v>-771120</v>
      </c>
      <c r="E638" s="9">
        <v>771120</v>
      </c>
      <c r="F638" s="10">
        <v>0</v>
      </c>
      <c r="G638" s="9">
        <v>771120</v>
      </c>
      <c r="H638" s="9">
        <v>771120</v>
      </c>
      <c r="I638" s="9">
        <v>771120</v>
      </c>
      <c r="J638" s="10">
        <v>0</v>
      </c>
      <c r="K638" s="11" t="s">
        <v>23</v>
      </c>
      <c r="L638" s="11" t="s">
        <v>23</v>
      </c>
      <c r="M638" s="11" t="s">
        <v>101</v>
      </c>
    </row>
    <row r="639" spans="1:13" x14ac:dyDescent="0.2">
      <c r="A639" s="20" t="s">
        <v>687</v>
      </c>
      <c r="B639" s="10">
        <v>0</v>
      </c>
      <c r="C639" s="9">
        <v>616420</v>
      </c>
      <c r="D639" s="9">
        <v>-616420</v>
      </c>
      <c r="E639" s="9">
        <v>616420</v>
      </c>
      <c r="F639" s="10">
        <v>0</v>
      </c>
      <c r="G639" s="9">
        <v>616420</v>
      </c>
      <c r="H639" s="9">
        <v>616420</v>
      </c>
      <c r="I639" s="9">
        <v>616420</v>
      </c>
      <c r="J639" s="10">
        <v>0</v>
      </c>
      <c r="K639" s="11" t="s">
        <v>23</v>
      </c>
      <c r="L639" s="11" t="s">
        <v>23</v>
      </c>
      <c r="M639" s="11" t="s">
        <v>101</v>
      </c>
    </row>
    <row r="640" spans="1:13" ht="20.399999999999999" x14ac:dyDescent="0.2">
      <c r="A640" s="20" t="s">
        <v>688</v>
      </c>
      <c r="B640" s="10">
        <v>0</v>
      </c>
      <c r="C640" s="9">
        <v>228480</v>
      </c>
      <c r="D640" s="9">
        <v>-228480</v>
      </c>
      <c r="E640" s="9">
        <v>228480</v>
      </c>
      <c r="F640" s="10">
        <v>0</v>
      </c>
      <c r="G640" s="9">
        <v>228480</v>
      </c>
      <c r="H640" s="9">
        <v>228480</v>
      </c>
      <c r="I640" s="9">
        <v>228480</v>
      </c>
      <c r="J640" s="10">
        <v>0</v>
      </c>
      <c r="K640" s="11" t="s">
        <v>23</v>
      </c>
      <c r="L640" s="11" t="s">
        <v>23</v>
      </c>
      <c r="M640" s="11" t="s">
        <v>90</v>
      </c>
    </row>
    <row r="641" spans="1:13" ht="20.399999999999999" x14ac:dyDescent="0.2">
      <c r="A641" s="20" t="s">
        <v>689</v>
      </c>
      <c r="B641" s="10">
        <v>0</v>
      </c>
      <c r="C641" s="9">
        <v>856800</v>
      </c>
      <c r="D641" s="9">
        <v>-856800</v>
      </c>
      <c r="E641" s="9">
        <v>856800</v>
      </c>
      <c r="F641" s="10">
        <v>0</v>
      </c>
      <c r="G641" s="9">
        <v>856800</v>
      </c>
      <c r="H641" s="9">
        <v>856800</v>
      </c>
      <c r="I641" s="9">
        <v>856800</v>
      </c>
      <c r="J641" s="10">
        <v>0</v>
      </c>
      <c r="K641" s="11" t="s">
        <v>23</v>
      </c>
      <c r="L641" s="11" t="s">
        <v>23</v>
      </c>
      <c r="M641" s="11" t="s">
        <v>101</v>
      </c>
    </row>
    <row r="642" spans="1:13" x14ac:dyDescent="0.2">
      <c r="A642" s="20" t="s">
        <v>690</v>
      </c>
      <c r="B642" s="10">
        <v>0</v>
      </c>
      <c r="C642" s="9">
        <v>220150</v>
      </c>
      <c r="D642" s="9">
        <v>-220150</v>
      </c>
      <c r="E642" s="9">
        <v>220150</v>
      </c>
      <c r="F642" s="10">
        <v>0</v>
      </c>
      <c r="G642" s="9">
        <v>220150</v>
      </c>
      <c r="H642" s="9">
        <v>220150</v>
      </c>
      <c r="I642" s="9">
        <v>220150</v>
      </c>
      <c r="J642" s="10">
        <v>0</v>
      </c>
      <c r="K642" s="11" t="s">
        <v>23</v>
      </c>
      <c r="L642" s="11" t="s">
        <v>23</v>
      </c>
      <c r="M642" s="11" t="s">
        <v>101</v>
      </c>
    </row>
    <row r="643" spans="1:13" x14ac:dyDescent="0.2">
      <c r="A643" s="20" t="s">
        <v>691</v>
      </c>
      <c r="B643" s="10">
        <v>0</v>
      </c>
      <c r="C643" s="9">
        <v>119000</v>
      </c>
      <c r="D643" s="9">
        <v>-119000</v>
      </c>
      <c r="E643" s="9">
        <v>119000</v>
      </c>
      <c r="F643" s="10">
        <v>0</v>
      </c>
      <c r="G643" s="9">
        <v>119000</v>
      </c>
      <c r="H643" s="9">
        <v>119000</v>
      </c>
      <c r="I643" s="9">
        <v>119000</v>
      </c>
      <c r="J643" s="10">
        <v>0</v>
      </c>
      <c r="K643" s="11" t="s">
        <v>23</v>
      </c>
      <c r="L643" s="11" t="s">
        <v>23</v>
      </c>
      <c r="M643" s="11" t="s">
        <v>101</v>
      </c>
    </row>
    <row r="644" spans="1:13" x14ac:dyDescent="0.2">
      <c r="A644" s="20" t="s">
        <v>692</v>
      </c>
      <c r="B644" s="10">
        <v>0</v>
      </c>
      <c r="C644" s="9">
        <v>49980</v>
      </c>
      <c r="D644" s="9">
        <v>-49980</v>
      </c>
      <c r="E644" s="9">
        <v>49980</v>
      </c>
      <c r="F644" s="10">
        <v>0</v>
      </c>
      <c r="G644" s="9">
        <v>49980</v>
      </c>
      <c r="H644" s="9">
        <v>49980</v>
      </c>
      <c r="I644" s="9">
        <v>49980</v>
      </c>
      <c r="J644" s="10">
        <v>0</v>
      </c>
      <c r="K644" s="11" t="s">
        <v>23</v>
      </c>
      <c r="L644" s="11" t="s">
        <v>23</v>
      </c>
      <c r="M644" s="11" t="s">
        <v>101</v>
      </c>
    </row>
    <row r="645" spans="1:13" x14ac:dyDescent="0.2">
      <c r="A645" s="20" t="s">
        <v>693</v>
      </c>
      <c r="B645" s="10">
        <v>0</v>
      </c>
      <c r="C645" s="9">
        <v>89250</v>
      </c>
      <c r="D645" s="9">
        <v>-89250</v>
      </c>
      <c r="E645" s="9">
        <v>89250</v>
      </c>
      <c r="F645" s="10">
        <v>0</v>
      </c>
      <c r="G645" s="9">
        <v>89250</v>
      </c>
      <c r="H645" s="9">
        <v>89250</v>
      </c>
      <c r="I645" s="9">
        <v>89250</v>
      </c>
      <c r="J645" s="10">
        <v>0</v>
      </c>
      <c r="K645" s="11" t="s">
        <v>23</v>
      </c>
      <c r="L645" s="11" t="s">
        <v>23</v>
      </c>
      <c r="M645" s="11" t="s">
        <v>101</v>
      </c>
    </row>
    <row r="646" spans="1:13" ht="20.399999999999999" x14ac:dyDescent="0.2">
      <c r="A646" s="20" t="s">
        <v>694</v>
      </c>
      <c r="B646" s="10">
        <v>0</v>
      </c>
      <c r="C646" s="9">
        <v>214200</v>
      </c>
      <c r="D646" s="9">
        <v>-214200</v>
      </c>
      <c r="E646" s="9">
        <v>214200</v>
      </c>
      <c r="F646" s="10">
        <v>0</v>
      </c>
      <c r="G646" s="9">
        <v>214200</v>
      </c>
      <c r="H646" s="9">
        <v>214200</v>
      </c>
      <c r="I646" s="9">
        <v>214200</v>
      </c>
      <c r="J646" s="10">
        <v>0</v>
      </c>
      <c r="K646" s="11" t="s">
        <v>23</v>
      </c>
      <c r="L646" s="11" t="s">
        <v>23</v>
      </c>
      <c r="M646" s="11" t="s">
        <v>101</v>
      </c>
    </row>
    <row r="647" spans="1:13" x14ac:dyDescent="0.2">
      <c r="A647" s="20" t="s">
        <v>695</v>
      </c>
      <c r="B647" s="10">
        <v>0</v>
      </c>
      <c r="C647" s="9">
        <v>238000</v>
      </c>
      <c r="D647" s="9">
        <v>-238000</v>
      </c>
      <c r="E647" s="9">
        <v>238000</v>
      </c>
      <c r="F647" s="10">
        <v>0</v>
      </c>
      <c r="G647" s="9">
        <v>238000</v>
      </c>
      <c r="H647" s="9">
        <v>238000</v>
      </c>
      <c r="I647" s="9">
        <v>238000</v>
      </c>
      <c r="J647" s="10">
        <v>0</v>
      </c>
      <c r="K647" s="11" t="s">
        <v>23</v>
      </c>
      <c r="L647" s="11" t="s">
        <v>23</v>
      </c>
      <c r="M647" s="11" t="s">
        <v>101</v>
      </c>
    </row>
    <row r="648" spans="1:13" ht="20.399999999999999" x14ac:dyDescent="0.2">
      <c r="A648" s="20" t="s">
        <v>696</v>
      </c>
      <c r="B648" s="10">
        <v>0</v>
      </c>
      <c r="C648" s="9">
        <v>357000</v>
      </c>
      <c r="D648" s="9">
        <v>-357000</v>
      </c>
      <c r="E648" s="9">
        <v>357000</v>
      </c>
      <c r="F648" s="10">
        <v>0</v>
      </c>
      <c r="G648" s="9">
        <v>357000</v>
      </c>
      <c r="H648" s="9">
        <v>357000</v>
      </c>
      <c r="I648" s="9">
        <v>357000</v>
      </c>
      <c r="J648" s="10">
        <v>0</v>
      </c>
      <c r="K648" s="11" t="s">
        <v>23</v>
      </c>
      <c r="L648" s="11" t="s">
        <v>23</v>
      </c>
      <c r="M648" s="11" t="s">
        <v>101</v>
      </c>
    </row>
    <row r="649" spans="1:13" ht="20.399999999999999" x14ac:dyDescent="0.2">
      <c r="A649" s="20" t="s">
        <v>697</v>
      </c>
      <c r="B649" s="10">
        <v>0</v>
      </c>
      <c r="C649" s="9">
        <v>178500</v>
      </c>
      <c r="D649" s="9">
        <v>-178500</v>
      </c>
      <c r="E649" s="9">
        <v>178500</v>
      </c>
      <c r="F649" s="10">
        <v>0</v>
      </c>
      <c r="G649" s="9">
        <v>178500</v>
      </c>
      <c r="H649" s="9">
        <v>178500</v>
      </c>
      <c r="I649" s="9">
        <v>178500</v>
      </c>
      <c r="J649" s="10">
        <v>0</v>
      </c>
      <c r="K649" s="11" t="s">
        <v>23</v>
      </c>
      <c r="L649" s="11" t="s">
        <v>23</v>
      </c>
      <c r="M649" s="11" t="s">
        <v>101</v>
      </c>
    </row>
    <row r="650" spans="1:13" x14ac:dyDescent="0.2">
      <c r="A650" s="20" t="s">
        <v>698</v>
      </c>
      <c r="B650" s="10">
        <v>0</v>
      </c>
      <c r="C650" s="9">
        <v>78540</v>
      </c>
      <c r="D650" s="9">
        <v>-78540</v>
      </c>
      <c r="E650" s="9">
        <v>78540</v>
      </c>
      <c r="F650" s="10">
        <v>0</v>
      </c>
      <c r="G650" s="9">
        <v>78540</v>
      </c>
      <c r="H650" s="9">
        <v>78540</v>
      </c>
      <c r="I650" s="9">
        <v>78540</v>
      </c>
      <c r="J650" s="10">
        <v>0</v>
      </c>
      <c r="K650" s="11" t="s">
        <v>23</v>
      </c>
      <c r="L650" s="11" t="s">
        <v>23</v>
      </c>
      <c r="M650" s="11" t="s">
        <v>101</v>
      </c>
    </row>
    <row r="651" spans="1:13" x14ac:dyDescent="0.2">
      <c r="A651" s="20" t="s">
        <v>699</v>
      </c>
      <c r="B651" s="10">
        <v>0</v>
      </c>
      <c r="C651" s="9">
        <v>47600</v>
      </c>
      <c r="D651" s="9">
        <v>-47600</v>
      </c>
      <c r="E651" s="9">
        <v>47600</v>
      </c>
      <c r="F651" s="10">
        <v>0</v>
      </c>
      <c r="G651" s="9">
        <v>47600</v>
      </c>
      <c r="H651" s="9">
        <v>47600</v>
      </c>
      <c r="I651" s="9">
        <v>47600</v>
      </c>
      <c r="J651" s="10">
        <v>0</v>
      </c>
      <c r="K651" s="11" t="s">
        <v>23</v>
      </c>
      <c r="L651" s="11" t="s">
        <v>23</v>
      </c>
      <c r="M651" s="11" t="s">
        <v>101</v>
      </c>
    </row>
    <row r="652" spans="1:13" x14ac:dyDescent="0.2">
      <c r="A652" s="13" t="s">
        <v>59</v>
      </c>
      <c r="B652" s="19">
        <v>72400000</v>
      </c>
      <c r="C652" s="19">
        <v>103078735.48</v>
      </c>
      <c r="D652" s="19">
        <v>-30678735.48</v>
      </c>
      <c r="E652" s="19">
        <v>101392099.8</v>
      </c>
      <c r="F652" s="19">
        <v>1686626.87</v>
      </c>
      <c r="G652" s="19">
        <v>103078726.67</v>
      </c>
      <c r="H652" s="19">
        <v>103078726.67</v>
      </c>
      <c r="I652" s="19">
        <v>103078726.67</v>
      </c>
      <c r="J652" s="14">
        <v>8.81</v>
      </c>
      <c r="K652" s="15"/>
      <c r="L652" s="15"/>
      <c r="M652" s="15"/>
    </row>
    <row r="653" spans="1:13" x14ac:dyDescent="0.2">
      <c r="A653" s="20" t="s">
        <v>700</v>
      </c>
      <c r="B653" s="9">
        <v>72400000</v>
      </c>
      <c r="C653" s="9">
        <v>91000000</v>
      </c>
      <c r="D653" s="9">
        <v>-18600000</v>
      </c>
      <c r="E653" s="9">
        <v>91000000</v>
      </c>
      <c r="F653" s="10">
        <v>0</v>
      </c>
      <c r="G653" s="9">
        <v>91000000</v>
      </c>
      <c r="H653" s="9">
        <v>91000000</v>
      </c>
      <c r="I653" s="9">
        <v>91000000</v>
      </c>
      <c r="J653" s="10">
        <v>0</v>
      </c>
      <c r="K653" s="11" t="s">
        <v>23</v>
      </c>
      <c r="L653" s="11" t="s">
        <v>23</v>
      </c>
      <c r="M653" s="11" t="s">
        <v>101</v>
      </c>
    </row>
    <row r="654" spans="1:13" x14ac:dyDescent="0.2">
      <c r="A654" s="20" t="s">
        <v>701</v>
      </c>
      <c r="B654" s="10">
        <v>0</v>
      </c>
      <c r="C654" s="9">
        <v>4779929.3099999996</v>
      </c>
      <c r="D654" s="9">
        <v>-4779929.3099999996</v>
      </c>
      <c r="E654" s="9">
        <v>3093299.8</v>
      </c>
      <c r="F654" s="9">
        <v>1686626.87</v>
      </c>
      <c r="G654" s="9">
        <v>4779926.67</v>
      </c>
      <c r="H654" s="9">
        <v>4779926.67</v>
      </c>
      <c r="I654" s="9">
        <v>4779926.67</v>
      </c>
      <c r="J654" s="10">
        <v>2.64</v>
      </c>
      <c r="K654" s="11" t="s">
        <v>23</v>
      </c>
      <c r="L654" s="11" t="s">
        <v>23</v>
      </c>
      <c r="M654" s="11" t="s">
        <v>101</v>
      </c>
    </row>
    <row r="655" spans="1:13" x14ac:dyDescent="0.2">
      <c r="A655" s="20" t="s">
        <v>702</v>
      </c>
      <c r="B655" s="10">
        <v>0</v>
      </c>
      <c r="C655" s="9">
        <v>7298806.1699999999</v>
      </c>
      <c r="D655" s="9">
        <v>-7298806.1699999999</v>
      </c>
      <c r="E655" s="9">
        <v>7298800</v>
      </c>
      <c r="F655" s="10">
        <v>0</v>
      </c>
      <c r="G655" s="9">
        <v>7298800</v>
      </c>
      <c r="H655" s="9">
        <v>7298800</v>
      </c>
      <c r="I655" s="9">
        <v>7298800</v>
      </c>
      <c r="J655" s="10">
        <v>6.17</v>
      </c>
      <c r="K655" s="11" t="s">
        <v>23</v>
      </c>
      <c r="L655" s="11" t="s">
        <v>23</v>
      </c>
      <c r="M655" s="11" t="s">
        <v>101</v>
      </c>
    </row>
    <row r="656" spans="1:13" x14ac:dyDescent="0.2">
      <c r="A656" s="13" t="s">
        <v>60</v>
      </c>
      <c r="B656" s="19">
        <v>49123854</v>
      </c>
      <c r="C656" s="19">
        <v>72729184.090000004</v>
      </c>
      <c r="D656" s="19">
        <v>-23605330.09</v>
      </c>
      <c r="E656" s="19">
        <v>48039908.399999999</v>
      </c>
      <c r="F656" s="19">
        <v>24653920.010000002</v>
      </c>
      <c r="G656" s="19">
        <v>72693828.409999996</v>
      </c>
      <c r="H656" s="19">
        <v>72693828.409999996</v>
      </c>
      <c r="I656" s="19">
        <v>72293946.060000002</v>
      </c>
      <c r="J656" s="19">
        <v>435238.03</v>
      </c>
      <c r="K656" s="15"/>
      <c r="L656" s="15"/>
      <c r="M656" s="15"/>
    </row>
    <row r="657" spans="1:13" x14ac:dyDescent="0.2">
      <c r="A657" s="20" t="s">
        <v>703</v>
      </c>
      <c r="B657" s="9">
        <v>30360000</v>
      </c>
      <c r="C657" s="9">
        <v>21623470</v>
      </c>
      <c r="D657" s="9">
        <v>8736530</v>
      </c>
      <c r="E657" s="9">
        <v>1645749.55</v>
      </c>
      <c r="F657" s="9">
        <v>19977720</v>
      </c>
      <c r="G657" s="9">
        <v>21623469.550000001</v>
      </c>
      <c r="H657" s="9">
        <v>21623469.550000001</v>
      </c>
      <c r="I657" s="9">
        <v>21623469.550000001</v>
      </c>
      <c r="J657" s="10">
        <v>0.45</v>
      </c>
      <c r="K657" s="11" t="s">
        <v>23</v>
      </c>
      <c r="L657" s="11" t="s">
        <v>23</v>
      </c>
      <c r="M657" s="11" t="s">
        <v>101</v>
      </c>
    </row>
    <row r="658" spans="1:13" ht="20.399999999999999" x14ac:dyDescent="0.2">
      <c r="A658" s="20" t="s">
        <v>704</v>
      </c>
      <c r="B658" s="9">
        <v>17600000</v>
      </c>
      <c r="C658" s="9">
        <v>305163.59999999998</v>
      </c>
      <c r="D658" s="9">
        <v>17294836.399999999</v>
      </c>
      <c r="E658" s="10">
        <v>0</v>
      </c>
      <c r="F658" s="9">
        <v>305163.59999999998</v>
      </c>
      <c r="G658" s="9">
        <v>305163.59999999998</v>
      </c>
      <c r="H658" s="9">
        <v>305163.59999999998</v>
      </c>
      <c r="I658" s="10">
        <v>0</v>
      </c>
      <c r="J658" s="9">
        <v>305163.59999999998</v>
      </c>
      <c r="K658" s="11" t="s">
        <v>23</v>
      </c>
      <c r="L658" s="11" t="s">
        <v>23</v>
      </c>
      <c r="M658" s="11" t="s">
        <v>101</v>
      </c>
    </row>
    <row r="659" spans="1:13" x14ac:dyDescent="0.2">
      <c r="A659" s="20" t="s">
        <v>705</v>
      </c>
      <c r="B659" s="9">
        <v>1163854</v>
      </c>
      <c r="C659" s="9">
        <v>1173052.29</v>
      </c>
      <c r="D659" s="9">
        <v>-9198.2900000000009</v>
      </c>
      <c r="E659" s="9">
        <v>43641.62</v>
      </c>
      <c r="F659" s="9">
        <v>1113417.4099999999</v>
      </c>
      <c r="G659" s="9">
        <v>1157059.02</v>
      </c>
      <c r="H659" s="9">
        <v>1157059.02</v>
      </c>
      <c r="I659" s="9">
        <v>1079905.75</v>
      </c>
      <c r="J659" s="9">
        <v>93146.54</v>
      </c>
      <c r="K659" s="11" t="s">
        <v>23</v>
      </c>
      <c r="L659" s="11" t="s">
        <v>23</v>
      </c>
      <c r="M659" s="11" t="s">
        <v>101</v>
      </c>
    </row>
    <row r="660" spans="1:13" ht="20.399999999999999" x14ac:dyDescent="0.2">
      <c r="A660" s="20" t="s">
        <v>706</v>
      </c>
      <c r="B660" s="10">
        <v>0</v>
      </c>
      <c r="C660" s="9">
        <v>847567.08</v>
      </c>
      <c r="D660" s="9">
        <v>-847567.08</v>
      </c>
      <c r="E660" s="9">
        <v>200000</v>
      </c>
      <c r="F660" s="9">
        <v>647567.06999999995</v>
      </c>
      <c r="G660" s="9">
        <v>847567.07</v>
      </c>
      <c r="H660" s="9">
        <v>847567.07</v>
      </c>
      <c r="I660" s="9">
        <v>847567.07</v>
      </c>
      <c r="J660" s="10">
        <v>0</v>
      </c>
      <c r="K660" s="11" t="s">
        <v>23</v>
      </c>
      <c r="L660" s="11" t="s">
        <v>23</v>
      </c>
      <c r="M660" s="11" t="s">
        <v>90</v>
      </c>
    </row>
    <row r="661" spans="1:13" x14ac:dyDescent="0.2">
      <c r="A661" s="20" t="s">
        <v>707</v>
      </c>
      <c r="B661" s="10">
        <v>0</v>
      </c>
      <c r="C661" s="9">
        <v>1735032.13</v>
      </c>
      <c r="D661" s="9">
        <v>-1735032.13</v>
      </c>
      <c r="E661" s="9">
        <v>450000</v>
      </c>
      <c r="F661" s="9">
        <v>1285042.71</v>
      </c>
      <c r="G661" s="9">
        <v>1735042.71</v>
      </c>
      <c r="H661" s="9">
        <v>1735042.71</v>
      </c>
      <c r="I661" s="9">
        <v>1735032.12</v>
      </c>
      <c r="J661" s="10">
        <v>0.01</v>
      </c>
      <c r="K661" s="11" t="s">
        <v>23</v>
      </c>
      <c r="L661" s="11" t="s">
        <v>24</v>
      </c>
      <c r="M661" s="11" t="s">
        <v>90</v>
      </c>
    </row>
    <row r="662" spans="1:13" x14ac:dyDescent="0.2">
      <c r="A662" s="20" t="s">
        <v>708</v>
      </c>
      <c r="B662" s="10">
        <v>0</v>
      </c>
      <c r="C662" s="9">
        <v>47044899</v>
      </c>
      <c r="D662" s="9">
        <v>-47044899</v>
      </c>
      <c r="E662" s="9">
        <v>45700517.240000002</v>
      </c>
      <c r="F662" s="9">
        <v>1325009.22</v>
      </c>
      <c r="G662" s="9">
        <v>47025526.460000001</v>
      </c>
      <c r="H662" s="9">
        <v>47025526.460000001</v>
      </c>
      <c r="I662" s="9">
        <v>47007971.579999998</v>
      </c>
      <c r="J662" s="9">
        <v>36927.42</v>
      </c>
      <c r="K662" s="11" t="s">
        <v>23</v>
      </c>
      <c r="L662" s="11" t="s">
        <v>23</v>
      </c>
      <c r="M662" s="11" t="s">
        <v>101</v>
      </c>
    </row>
    <row r="663" spans="1:13" x14ac:dyDescent="0.2">
      <c r="A663" s="13" t="s">
        <v>61</v>
      </c>
      <c r="B663" s="19">
        <v>136782398.56</v>
      </c>
      <c r="C663" s="19">
        <v>185439948.19</v>
      </c>
      <c r="D663" s="19">
        <v>-48657549.630000003</v>
      </c>
      <c r="E663" s="19">
        <v>83048857.599999994</v>
      </c>
      <c r="F663" s="19">
        <v>101998848.56999999</v>
      </c>
      <c r="G663" s="19">
        <v>185047706.16999999</v>
      </c>
      <c r="H663" s="19">
        <v>182002006.13999999</v>
      </c>
      <c r="I663" s="19">
        <v>178742564.30000001</v>
      </c>
      <c r="J663" s="19">
        <v>6697383.8899999997</v>
      </c>
      <c r="K663" s="15"/>
      <c r="L663" s="15"/>
      <c r="M663" s="15"/>
    </row>
    <row r="664" spans="1:13" ht="20.399999999999999" x14ac:dyDescent="0.2">
      <c r="A664" s="20" t="s">
        <v>709</v>
      </c>
      <c r="B664" s="9">
        <v>27050986.030000001</v>
      </c>
      <c r="C664" s="9">
        <v>29358844.690000001</v>
      </c>
      <c r="D664" s="9">
        <v>-2307858.66</v>
      </c>
      <c r="E664" s="9">
        <v>4681004.6500000004</v>
      </c>
      <c r="F664" s="9">
        <v>24646227.670000002</v>
      </c>
      <c r="G664" s="9">
        <v>29327232.32</v>
      </c>
      <c r="H664" s="9">
        <v>29327232.32</v>
      </c>
      <c r="I664" s="9">
        <v>29358844.66</v>
      </c>
      <c r="J664" s="10">
        <v>0.03</v>
      </c>
      <c r="K664" s="11" t="s">
        <v>23</v>
      </c>
      <c r="L664" s="11" t="s">
        <v>23</v>
      </c>
      <c r="M664" s="11" t="s">
        <v>90</v>
      </c>
    </row>
    <row r="665" spans="1:13" ht="20.399999999999999" x14ac:dyDescent="0.2">
      <c r="A665" s="20" t="s">
        <v>710</v>
      </c>
      <c r="B665" s="9">
        <v>29884688.170000002</v>
      </c>
      <c r="C665" s="9">
        <v>15769312.279999999</v>
      </c>
      <c r="D665" s="9">
        <v>14115375.890000001</v>
      </c>
      <c r="E665" s="9">
        <v>11870563.18</v>
      </c>
      <c r="F665" s="9">
        <v>3903202.82</v>
      </c>
      <c r="G665" s="9">
        <v>15773766</v>
      </c>
      <c r="H665" s="9">
        <v>15773765.99</v>
      </c>
      <c r="I665" s="9">
        <v>15769312.279999999</v>
      </c>
      <c r="J665" s="10">
        <v>0</v>
      </c>
      <c r="K665" s="11" t="s">
        <v>23</v>
      </c>
      <c r="L665" s="11" t="s">
        <v>24</v>
      </c>
      <c r="M665" s="11" t="s">
        <v>90</v>
      </c>
    </row>
    <row r="666" spans="1:13" x14ac:dyDescent="0.2">
      <c r="A666" s="20" t="s">
        <v>711</v>
      </c>
      <c r="B666" s="9">
        <v>4987354.12</v>
      </c>
      <c r="C666" s="9">
        <v>2725227.29</v>
      </c>
      <c r="D666" s="9">
        <v>2262126.83</v>
      </c>
      <c r="E666" s="9">
        <v>1015198.66</v>
      </c>
      <c r="F666" s="9">
        <v>1702682.94</v>
      </c>
      <c r="G666" s="9">
        <v>2717881.6</v>
      </c>
      <c r="H666" s="9">
        <v>2717881.6</v>
      </c>
      <c r="I666" s="9">
        <v>2725227.3</v>
      </c>
      <c r="J666" s="10">
        <v>-0.01</v>
      </c>
      <c r="K666" s="11" t="s">
        <v>23</v>
      </c>
      <c r="L666" s="11" t="s">
        <v>23</v>
      </c>
      <c r="M666" s="11" t="s">
        <v>90</v>
      </c>
    </row>
    <row r="667" spans="1:13" x14ac:dyDescent="0.2">
      <c r="A667" s="20" t="s">
        <v>712</v>
      </c>
      <c r="B667" s="9">
        <v>3414978.71</v>
      </c>
      <c r="C667" s="9">
        <v>3427989.66</v>
      </c>
      <c r="D667" s="9">
        <v>-13010.95</v>
      </c>
      <c r="E667" s="9">
        <v>236098.89</v>
      </c>
      <c r="F667" s="9">
        <v>3101777.13</v>
      </c>
      <c r="G667" s="9">
        <v>3337876.02</v>
      </c>
      <c r="H667" s="9">
        <v>3337876.02</v>
      </c>
      <c r="I667" s="9">
        <v>3427989.61</v>
      </c>
      <c r="J667" s="10">
        <v>0.06</v>
      </c>
      <c r="K667" s="11" t="s">
        <v>23</v>
      </c>
      <c r="L667" s="11" t="s">
        <v>23</v>
      </c>
      <c r="M667" s="11" t="s">
        <v>90</v>
      </c>
    </row>
    <row r="668" spans="1:13" x14ac:dyDescent="0.2">
      <c r="A668" s="20" t="s">
        <v>713</v>
      </c>
      <c r="B668" s="9">
        <v>2973346.99</v>
      </c>
      <c r="C668" s="9">
        <v>2527535.17</v>
      </c>
      <c r="D668" s="9">
        <v>445811.81</v>
      </c>
      <c r="E668" s="9">
        <v>236099.03</v>
      </c>
      <c r="F668" s="9">
        <v>2160901.96</v>
      </c>
      <c r="G668" s="9">
        <v>2397000.9900000002</v>
      </c>
      <c r="H668" s="9">
        <v>2397000.9900000002</v>
      </c>
      <c r="I668" s="9">
        <v>2527535.15</v>
      </c>
      <c r="J668" s="10">
        <v>0.02</v>
      </c>
      <c r="K668" s="11" t="s">
        <v>23</v>
      </c>
      <c r="L668" s="11" t="s">
        <v>23</v>
      </c>
      <c r="M668" s="11" t="s">
        <v>90</v>
      </c>
    </row>
    <row r="669" spans="1:13" x14ac:dyDescent="0.2">
      <c r="A669" s="20" t="s">
        <v>714</v>
      </c>
      <c r="B669" s="9">
        <v>946646.77</v>
      </c>
      <c r="C669" s="9">
        <v>243237.2</v>
      </c>
      <c r="D669" s="9">
        <v>703409.57</v>
      </c>
      <c r="E669" s="9">
        <v>123621.83</v>
      </c>
      <c r="F669" s="9">
        <v>120644.58</v>
      </c>
      <c r="G669" s="9">
        <v>244266.41</v>
      </c>
      <c r="H669" s="9">
        <v>244266.41</v>
      </c>
      <c r="I669" s="9">
        <v>243237.2</v>
      </c>
      <c r="J669" s="10">
        <v>0</v>
      </c>
      <c r="K669" s="11" t="s">
        <v>23</v>
      </c>
      <c r="L669" s="11" t="s">
        <v>24</v>
      </c>
      <c r="M669" s="11" t="s">
        <v>90</v>
      </c>
    </row>
    <row r="670" spans="1:13" x14ac:dyDescent="0.2">
      <c r="A670" s="20" t="s">
        <v>715</v>
      </c>
      <c r="B670" s="9">
        <v>981452.37</v>
      </c>
      <c r="C670" s="9">
        <v>289638.3</v>
      </c>
      <c r="D670" s="9">
        <v>691814.08</v>
      </c>
      <c r="E670" s="9">
        <v>121219.36</v>
      </c>
      <c r="F670" s="9">
        <v>170134.3</v>
      </c>
      <c r="G670" s="9">
        <v>291353.65999999997</v>
      </c>
      <c r="H670" s="9">
        <v>291353.65999999997</v>
      </c>
      <c r="I670" s="9">
        <v>289638.3</v>
      </c>
      <c r="J670" s="10">
        <v>-0.01</v>
      </c>
      <c r="K670" s="11" t="s">
        <v>23</v>
      </c>
      <c r="L670" s="11" t="s">
        <v>24</v>
      </c>
      <c r="M670" s="11" t="s">
        <v>90</v>
      </c>
    </row>
    <row r="671" spans="1:13" x14ac:dyDescent="0.2">
      <c r="A671" s="20" t="s">
        <v>716</v>
      </c>
      <c r="B671" s="9">
        <v>1279000.73</v>
      </c>
      <c r="C671" s="9">
        <v>545113.11</v>
      </c>
      <c r="D671" s="9">
        <v>733887.62</v>
      </c>
      <c r="E671" s="9">
        <v>305046.65000000002</v>
      </c>
      <c r="F671" s="9">
        <v>241798.41</v>
      </c>
      <c r="G671" s="9">
        <v>546845.05000000005</v>
      </c>
      <c r="H671" s="9">
        <v>546845.05000000005</v>
      </c>
      <c r="I671" s="9">
        <v>545113.11</v>
      </c>
      <c r="J671" s="10">
        <v>0</v>
      </c>
      <c r="K671" s="11" t="s">
        <v>23</v>
      </c>
      <c r="L671" s="11" t="s">
        <v>24</v>
      </c>
      <c r="M671" s="11" t="s">
        <v>90</v>
      </c>
    </row>
    <row r="672" spans="1:13" x14ac:dyDescent="0.2">
      <c r="A672" s="20" t="s">
        <v>717</v>
      </c>
      <c r="B672" s="9">
        <v>2615984.5299999998</v>
      </c>
      <c r="C672" s="9">
        <v>1582609.53</v>
      </c>
      <c r="D672" s="9">
        <v>1033375</v>
      </c>
      <c r="E672" s="9">
        <v>83221.36</v>
      </c>
      <c r="F672" s="9">
        <v>1457358.39</v>
      </c>
      <c r="G672" s="9">
        <v>1540579.75</v>
      </c>
      <c r="H672" s="9">
        <v>1540579.75</v>
      </c>
      <c r="I672" s="9">
        <v>1582609.53</v>
      </c>
      <c r="J672" s="10">
        <v>0</v>
      </c>
      <c r="K672" s="11" t="s">
        <v>23</v>
      </c>
      <c r="L672" s="11" t="s">
        <v>23</v>
      </c>
      <c r="M672" s="11" t="s">
        <v>101</v>
      </c>
    </row>
    <row r="673" spans="1:13" x14ac:dyDescent="0.2">
      <c r="A673" s="20" t="s">
        <v>718</v>
      </c>
      <c r="B673" s="9">
        <v>2287768.15</v>
      </c>
      <c r="C673" s="9">
        <v>1998451.1</v>
      </c>
      <c r="D673" s="9">
        <v>289317.05</v>
      </c>
      <c r="E673" s="9">
        <v>271152.86</v>
      </c>
      <c r="F673" s="9">
        <v>1707888</v>
      </c>
      <c r="G673" s="9">
        <v>1979040.86</v>
      </c>
      <c r="H673" s="9">
        <v>1979040.86</v>
      </c>
      <c r="I673" s="9">
        <v>1998451.09</v>
      </c>
      <c r="J673" s="10">
        <v>0</v>
      </c>
      <c r="K673" s="11" t="s">
        <v>23</v>
      </c>
      <c r="L673" s="11" t="s">
        <v>23</v>
      </c>
      <c r="M673" s="11" t="s">
        <v>90</v>
      </c>
    </row>
    <row r="674" spans="1:13" x14ac:dyDescent="0.2">
      <c r="A674" s="20" t="s">
        <v>719</v>
      </c>
      <c r="B674" s="9">
        <v>1349612.78</v>
      </c>
      <c r="C674" s="9">
        <v>1169049.68</v>
      </c>
      <c r="D674" s="9">
        <v>180563.1</v>
      </c>
      <c r="E674" s="9">
        <v>145111.49</v>
      </c>
      <c r="F674" s="9">
        <v>1024732.8</v>
      </c>
      <c r="G674" s="9">
        <v>1169844.29</v>
      </c>
      <c r="H674" s="9">
        <v>1169844.29</v>
      </c>
      <c r="I674" s="9">
        <v>1169049.69</v>
      </c>
      <c r="J674" s="10">
        <v>0</v>
      </c>
      <c r="K674" s="11" t="s">
        <v>23</v>
      </c>
      <c r="L674" s="11" t="s">
        <v>24</v>
      </c>
      <c r="M674" s="11" t="s">
        <v>90</v>
      </c>
    </row>
    <row r="675" spans="1:13" x14ac:dyDescent="0.2">
      <c r="A675" s="20" t="s">
        <v>720</v>
      </c>
      <c r="B675" s="9">
        <v>1720067.96</v>
      </c>
      <c r="C675" s="9">
        <v>1548981.11</v>
      </c>
      <c r="D675" s="9">
        <v>171086.85</v>
      </c>
      <c r="E675" s="9">
        <v>194490.15</v>
      </c>
      <c r="F675" s="9">
        <v>1348975.12</v>
      </c>
      <c r="G675" s="9">
        <v>1543465.27</v>
      </c>
      <c r="H675" s="9">
        <v>1543465.27</v>
      </c>
      <c r="I675" s="9">
        <v>1548981.11</v>
      </c>
      <c r="J675" s="10">
        <v>0</v>
      </c>
      <c r="K675" s="11" t="s">
        <v>23</v>
      </c>
      <c r="L675" s="11" t="s">
        <v>23</v>
      </c>
      <c r="M675" s="11" t="s">
        <v>90</v>
      </c>
    </row>
    <row r="676" spans="1:13" x14ac:dyDescent="0.2">
      <c r="A676" s="20" t="s">
        <v>721</v>
      </c>
      <c r="B676" s="9">
        <v>1168487.58</v>
      </c>
      <c r="C676" s="9">
        <v>1673230.12</v>
      </c>
      <c r="D676" s="9">
        <v>-504742.54</v>
      </c>
      <c r="E676" s="9">
        <v>365997.07</v>
      </c>
      <c r="F676" s="9">
        <v>1230586.8600000001</v>
      </c>
      <c r="G676" s="9">
        <v>1596583.93</v>
      </c>
      <c r="H676" s="9">
        <v>1596583.93</v>
      </c>
      <c r="I676" s="9">
        <v>1673230.12</v>
      </c>
      <c r="J676" s="10">
        <v>0</v>
      </c>
      <c r="K676" s="11" t="s">
        <v>23</v>
      </c>
      <c r="L676" s="11" t="s">
        <v>23</v>
      </c>
      <c r="M676" s="11" t="s">
        <v>101</v>
      </c>
    </row>
    <row r="677" spans="1:13" x14ac:dyDescent="0.2">
      <c r="A677" s="20" t="s">
        <v>722</v>
      </c>
      <c r="B677" s="9">
        <v>695063.75</v>
      </c>
      <c r="C677" s="9">
        <v>183673.42</v>
      </c>
      <c r="D677" s="9">
        <v>511390.34</v>
      </c>
      <c r="E677" s="9">
        <v>103414.39999999999</v>
      </c>
      <c r="F677" s="9">
        <v>68053.72</v>
      </c>
      <c r="G677" s="9">
        <v>171468.12</v>
      </c>
      <c r="H677" s="9">
        <v>171468.12</v>
      </c>
      <c r="I677" s="9">
        <v>183673.42</v>
      </c>
      <c r="J677" s="10">
        <v>0</v>
      </c>
      <c r="K677" s="11" t="s">
        <v>23</v>
      </c>
      <c r="L677" s="11" t="s">
        <v>23</v>
      </c>
      <c r="M677" s="11" t="s">
        <v>90</v>
      </c>
    </row>
    <row r="678" spans="1:13" x14ac:dyDescent="0.2">
      <c r="A678" s="20" t="s">
        <v>723</v>
      </c>
      <c r="B678" s="9">
        <v>964153.55</v>
      </c>
      <c r="C678" s="9">
        <v>870181.31</v>
      </c>
      <c r="D678" s="9">
        <v>93972.24</v>
      </c>
      <c r="E678" s="9">
        <v>163539.26999999999</v>
      </c>
      <c r="F678" s="9">
        <v>710372.88</v>
      </c>
      <c r="G678" s="9">
        <v>873912.15</v>
      </c>
      <c r="H678" s="9">
        <v>873912.15</v>
      </c>
      <c r="I678" s="9">
        <v>870181.31</v>
      </c>
      <c r="J678" s="10">
        <v>0</v>
      </c>
      <c r="K678" s="11" t="s">
        <v>23</v>
      </c>
      <c r="L678" s="11" t="s">
        <v>24</v>
      </c>
      <c r="M678" s="11" t="s">
        <v>90</v>
      </c>
    </row>
    <row r="679" spans="1:13" x14ac:dyDescent="0.2">
      <c r="A679" s="20" t="s">
        <v>724</v>
      </c>
      <c r="B679" s="9">
        <v>6041587.2000000002</v>
      </c>
      <c r="C679" s="9">
        <v>7610777.6900000004</v>
      </c>
      <c r="D679" s="9">
        <v>-1569190.49</v>
      </c>
      <c r="E679" s="9">
        <v>2399463.77</v>
      </c>
      <c r="F679" s="9">
        <v>5201514.05</v>
      </c>
      <c r="G679" s="9">
        <v>7600977.8200000003</v>
      </c>
      <c r="H679" s="9">
        <v>7600977.8099999996</v>
      </c>
      <c r="I679" s="9">
        <v>7610777.6799999997</v>
      </c>
      <c r="J679" s="10">
        <v>0.01</v>
      </c>
      <c r="K679" s="11" t="s">
        <v>23</v>
      </c>
      <c r="L679" s="11" t="s">
        <v>23</v>
      </c>
      <c r="M679" s="11" t="s">
        <v>101</v>
      </c>
    </row>
    <row r="680" spans="1:13" x14ac:dyDescent="0.2">
      <c r="A680" s="20" t="s">
        <v>725</v>
      </c>
      <c r="B680" s="10">
        <v>0</v>
      </c>
      <c r="C680" s="9">
        <v>1485177.26</v>
      </c>
      <c r="D680" s="9">
        <v>-1485177.26</v>
      </c>
      <c r="E680" s="9">
        <v>1344832.2</v>
      </c>
      <c r="F680" s="9">
        <v>140345.07</v>
      </c>
      <c r="G680" s="9">
        <v>1485177.27</v>
      </c>
      <c r="H680" s="9">
        <v>1485177.26</v>
      </c>
      <c r="I680" s="9">
        <v>1485177.26</v>
      </c>
      <c r="J680" s="10">
        <v>0</v>
      </c>
      <c r="K680" s="11" t="s">
        <v>23</v>
      </c>
      <c r="L680" s="11" t="s">
        <v>23</v>
      </c>
      <c r="M680" s="11" t="s">
        <v>90</v>
      </c>
    </row>
    <row r="681" spans="1:13" x14ac:dyDescent="0.2">
      <c r="A681" s="20" t="s">
        <v>726</v>
      </c>
      <c r="B681" s="10">
        <v>0</v>
      </c>
      <c r="C681" s="10">
        <v>-0.01</v>
      </c>
      <c r="D681" s="10">
        <v>0.01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-0.01</v>
      </c>
      <c r="K681" s="11" t="s">
        <v>23</v>
      </c>
      <c r="L681" s="11" t="s">
        <v>23</v>
      </c>
      <c r="M681" s="11" t="s">
        <v>90</v>
      </c>
    </row>
    <row r="682" spans="1:13" ht="20.399999999999999" x14ac:dyDescent="0.2">
      <c r="A682" s="20" t="s">
        <v>727</v>
      </c>
      <c r="B682" s="9">
        <v>8949166.0999999996</v>
      </c>
      <c r="C682" s="9">
        <v>5714621.75</v>
      </c>
      <c r="D682" s="9">
        <v>3234544.35</v>
      </c>
      <c r="E682" s="9">
        <v>866006.71</v>
      </c>
      <c r="F682" s="9">
        <v>4715152.47</v>
      </c>
      <c r="G682" s="9">
        <v>5581159.1799999997</v>
      </c>
      <c r="H682" s="9">
        <v>5581159.1799999997</v>
      </c>
      <c r="I682" s="9">
        <v>5714621.7400000002</v>
      </c>
      <c r="J682" s="10">
        <v>0</v>
      </c>
      <c r="K682" s="11" t="s">
        <v>23</v>
      </c>
      <c r="L682" s="11" t="s">
        <v>23</v>
      </c>
      <c r="M682" s="11" t="s">
        <v>101</v>
      </c>
    </row>
    <row r="683" spans="1:13" ht="20.399999999999999" x14ac:dyDescent="0.2">
      <c r="A683" s="20" t="s">
        <v>728</v>
      </c>
      <c r="B683" s="9">
        <v>2570729.2400000002</v>
      </c>
      <c r="C683" s="9">
        <v>919282.52</v>
      </c>
      <c r="D683" s="9">
        <v>1651446.71</v>
      </c>
      <c r="E683" s="9">
        <v>202240.42</v>
      </c>
      <c r="F683" s="9">
        <v>746430.11</v>
      </c>
      <c r="G683" s="9">
        <v>948670.53</v>
      </c>
      <c r="H683" s="9">
        <v>948670.53</v>
      </c>
      <c r="I683" s="9">
        <v>919282.53</v>
      </c>
      <c r="J683" s="10">
        <v>0</v>
      </c>
      <c r="K683" s="11" t="s">
        <v>23</v>
      </c>
      <c r="L683" s="11" t="s">
        <v>24</v>
      </c>
      <c r="M683" s="11" t="s">
        <v>90</v>
      </c>
    </row>
    <row r="684" spans="1:13" x14ac:dyDescent="0.2">
      <c r="A684" s="20" t="s">
        <v>729</v>
      </c>
      <c r="B684" s="9">
        <v>8266056.46</v>
      </c>
      <c r="C684" s="9">
        <v>3771368.11</v>
      </c>
      <c r="D684" s="9">
        <v>4494688.3499999996</v>
      </c>
      <c r="E684" s="9">
        <v>3592608.63</v>
      </c>
      <c r="F684" s="9">
        <v>154959.42000000001</v>
      </c>
      <c r="G684" s="9">
        <v>3747568.05</v>
      </c>
      <c r="H684" s="9">
        <v>3747568.05</v>
      </c>
      <c r="I684" s="9">
        <v>3771368.05</v>
      </c>
      <c r="J684" s="10">
        <v>0.06</v>
      </c>
      <c r="K684" s="11" t="s">
        <v>23</v>
      </c>
      <c r="L684" s="11" t="s">
        <v>23</v>
      </c>
      <c r="M684" s="11" t="s">
        <v>90</v>
      </c>
    </row>
    <row r="685" spans="1:13" x14ac:dyDescent="0.2">
      <c r="A685" s="20" t="s">
        <v>730</v>
      </c>
      <c r="B685" s="9">
        <v>5351197.58</v>
      </c>
      <c r="C685" s="9">
        <v>4518938.66</v>
      </c>
      <c r="D685" s="9">
        <v>832258.92</v>
      </c>
      <c r="E685" s="9">
        <v>1800000.02</v>
      </c>
      <c r="F685" s="9">
        <v>2743928.66</v>
      </c>
      <c r="G685" s="9">
        <v>4543928.68</v>
      </c>
      <c r="H685" s="9">
        <v>4543928.68</v>
      </c>
      <c r="I685" s="9">
        <v>4518938.68</v>
      </c>
      <c r="J685" s="10">
        <v>-0.02</v>
      </c>
      <c r="K685" s="11" t="s">
        <v>23</v>
      </c>
      <c r="L685" s="11" t="s">
        <v>24</v>
      </c>
      <c r="M685" s="11" t="s">
        <v>90</v>
      </c>
    </row>
    <row r="686" spans="1:13" x14ac:dyDescent="0.2">
      <c r="A686" s="20" t="s">
        <v>731</v>
      </c>
      <c r="B686" s="9">
        <v>17271819.899999999</v>
      </c>
      <c r="C686" s="9">
        <v>23102595.77</v>
      </c>
      <c r="D686" s="9">
        <v>-5830775.8700000001</v>
      </c>
      <c r="E686" s="9">
        <v>23102595.780000001</v>
      </c>
      <c r="F686" s="10">
        <v>0</v>
      </c>
      <c r="G686" s="9">
        <v>23102595.780000001</v>
      </c>
      <c r="H686" s="9">
        <v>23102595.780000001</v>
      </c>
      <c r="I686" s="9">
        <v>23102595.780000001</v>
      </c>
      <c r="J686" s="10">
        <v>-0.01</v>
      </c>
      <c r="K686" s="11" t="s">
        <v>23</v>
      </c>
      <c r="L686" s="11" t="s">
        <v>23</v>
      </c>
      <c r="M686" s="11" t="s">
        <v>90</v>
      </c>
    </row>
    <row r="687" spans="1:13" x14ac:dyDescent="0.2">
      <c r="A687" s="20" t="s">
        <v>732</v>
      </c>
      <c r="B687" s="9">
        <v>6012249.9000000004</v>
      </c>
      <c r="C687" s="9">
        <v>11449154.880000001</v>
      </c>
      <c r="D687" s="9">
        <v>-5436904.9800000004</v>
      </c>
      <c r="E687" s="9">
        <v>6724531.4000000004</v>
      </c>
      <c r="F687" s="9">
        <v>4696437.95</v>
      </c>
      <c r="G687" s="9">
        <v>11420969.35</v>
      </c>
      <c r="H687" s="9">
        <v>8375269.3499999996</v>
      </c>
      <c r="I687" s="9">
        <v>4751771.0999999996</v>
      </c>
      <c r="J687" s="9">
        <v>6697383.7800000003</v>
      </c>
      <c r="K687" s="11" t="s">
        <v>23</v>
      </c>
      <c r="L687" s="11" t="s">
        <v>23</v>
      </c>
      <c r="M687" s="11" t="s">
        <v>101</v>
      </c>
    </row>
    <row r="688" spans="1:13" ht="20.399999999999999" x14ac:dyDescent="0.2">
      <c r="A688" s="20" t="s">
        <v>733</v>
      </c>
      <c r="B688" s="10">
        <v>0</v>
      </c>
      <c r="C688" s="9">
        <v>996087.35</v>
      </c>
      <c r="D688" s="9">
        <v>-996087.35</v>
      </c>
      <c r="E688" s="10">
        <v>0</v>
      </c>
      <c r="F688" s="9">
        <v>1031013.86</v>
      </c>
      <c r="G688" s="9">
        <v>1031013.86</v>
      </c>
      <c r="H688" s="9">
        <v>1031013.86</v>
      </c>
      <c r="I688" s="9">
        <v>996087.36</v>
      </c>
      <c r="J688" s="10">
        <v>-0.01</v>
      </c>
      <c r="K688" s="11" t="s">
        <v>23</v>
      </c>
      <c r="L688" s="11" t="s">
        <v>24</v>
      </c>
      <c r="M688" s="11" t="s">
        <v>90</v>
      </c>
    </row>
    <row r="689" spans="1:13" ht="20.399999999999999" x14ac:dyDescent="0.2">
      <c r="A689" s="20" t="s">
        <v>734</v>
      </c>
      <c r="B689" s="10">
        <v>0</v>
      </c>
      <c r="C689" s="9">
        <v>3148644.09</v>
      </c>
      <c r="D689" s="9">
        <v>-3148644.09</v>
      </c>
      <c r="E689" s="9">
        <v>1500000</v>
      </c>
      <c r="F689" s="9">
        <v>1644460.18</v>
      </c>
      <c r="G689" s="9">
        <v>3144460.18</v>
      </c>
      <c r="H689" s="9">
        <v>3144460.18</v>
      </c>
      <c r="I689" s="9">
        <v>3148644.1</v>
      </c>
      <c r="J689" s="10">
        <v>-0.01</v>
      </c>
      <c r="K689" s="11" t="s">
        <v>23</v>
      </c>
      <c r="L689" s="11" t="s">
        <v>23</v>
      </c>
      <c r="M689" s="11" t="s">
        <v>90</v>
      </c>
    </row>
    <row r="690" spans="1:13" ht="20.399999999999999" x14ac:dyDescent="0.2">
      <c r="A690" s="20" t="s">
        <v>735</v>
      </c>
      <c r="B690" s="10">
        <v>0</v>
      </c>
      <c r="C690" s="9">
        <v>534399.21</v>
      </c>
      <c r="D690" s="9">
        <v>-534399.21</v>
      </c>
      <c r="E690" s="9">
        <v>342000</v>
      </c>
      <c r="F690" s="9">
        <v>227346.89</v>
      </c>
      <c r="G690" s="9">
        <v>569346.89</v>
      </c>
      <c r="H690" s="9">
        <v>569346.89</v>
      </c>
      <c r="I690" s="9">
        <v>534399.21</v>
      </c>
      <c r="J690" s="10">
        <v>0</v>
      </c>
      <c r="K690" s="11" t="s">
        <v>23</v>
      </c>
      <c r="L690" s="11" t="s">
        <v>24</v>
      </c>
      <c r="M690" s="11" t="s">
        <v>90</v>
      </c>
    </row>
    <row r="691" spans="1:13" x14ac:dyDescent="0.2">
      <c r="A691" s="20" t="s">
        <v>736</v>
      </c>
      <c r="B691" s="10">
        <v>0</v>
      </c>
      <c r="C691" s="9">
        <v>4432582.63</v>
      </c>
      <c r="D691" s="9">
        <v>-4432582.63</v>
      </c>
      <c r="E691" s="9">
        <v>529200</v>
      </c>
      <c r="F691" s="9">
        <v>3988277.86</v>
      </c>
      <c r="G691" s="9">
        <v>4517477.8600000003</v>
      </c>
      <c r="H691" s="9">
        <v>4517477.8600000003</v>
      </c>
      <c r="I691" s="9">
        <v>4432582.62</v>
      </c>
      <c r="J691" s="10">
        <v>0</v>
      </c>
      <c r="K691" s="11" t="s">
        <v>23</v>
      </c>
      <c r="L691" s="11" t="s">
        <v>24</v>
      </c>
      <c r="M691" s="11" t="s">
        <v>90</v>
      </c>
    </row>
    <row r="692" spans="1:13" ht="20.399999999999999" x14ac:dyDescent="0.2">
      <c r="A692" s="20" t="s">
        <v>737</v>
      </c>
      <c r="B692" s="10">
        <v>0</v>
      </c>
      <c r="C692" s="9">
        <v>32889220</v>
      </c>
      <c r="D692" s="9">
        <v>-32889220</v>
      </c>
      <c r="E692" s="10">
        <v>0</v>
      </c>
      <c r="F692" s="9">
        <v>32889220</v>
      </c>
      <c r="G692" s="9">
        <v>32889220</v>
      </c>
      <c r="H692" s="9">
        <v>32889220</v>
      </c>
      <c r="I692" s="9">
        <v>32889220</v>
      </c>
      <c r="J692" s="10">
        <v>0</v>
      </c>
      <c r="K692" s="11" t="s">
        <v>23</v>
      </c>
      <c r="L692" s="11" t="s">
        <v>23</v>
      </c>
      <c r="M692" s="11" t="s">
        <v>90</v>
      </c>
    </row>
    <row r="693" spans="1:13" x14ac:dyDescent="0.2">
      <c r="A693" s="20" t="s">
        <v>738</v>
      </c>
      <c r="B693" s="10">
        <v>0</v>
      </c>
      <c r="C693" s="9">
        <v>20874024.309999999</v>
      </c>
      <c r="D693" s="9">
        <v>-20874024.309999999</v>
      </c>
      <c r="E693" s="9">
        <v>20649599.829999998</v>
      </c>
      <c r="F693" s="9">
        <v>224424.48</v>
      </c>
      <c r="G693" s="9">
        <v>20874024.309999999</v>
      </c>
      <c r="H693" s="9">
        <v>20874024.309999999</v>
      </c>
      <c r="I693" s="9">
        <v>20874024.309999999</v>
      </c>
      <c r="J693" s="10">
        <v>0</v>
      </c>
      <c r="K693" s="11" t="s">
        <v>23</v>
      </c>
      <c r="L693" s="11" t="s">
        <v>23</v>
      </c>
      <c r="M693" s="11" t="s">
        <v>90</v>
      </c>
    </row>
    <row r="694" spans="1:13" x14ac:dyDescent="0.2">
      <c r="A694" s="20" t="s">
        <v>739</v>
      </c>
      <c r="B694" s="10">
        <v>0</v>
      </c>
      <c r="C694" s="9">
        <v>80000</v>
      </c>
      <c r="D694" s="9">
        <v>-80000</v>
      </c>
      <c r="E694" s="9">
        <v>80000</v>
      </c>
      <c r="F694" s="10">
        <v>0</v>
      </c>
      <c r="G694" s="9">
        <v>80000</v>
      </c>
      <c r="H694" s="9">
        <v>80000</v>
      </c>
      <c r="I694" s="9">
        <v>80000</v>
      </c>
      <c r="J694" s="10">
        <v>0</v>
      </c>
      <c r="K694" s="11" t="s">
        <v>23</v>
      </c>
      <c r="L694" s="11" t="s">
        <v>23</v>
      </c>
      <c r="M694" s="11" t="s">
        <v>90</v>
      </c>
    </row>
    <row r="695" spans="1:13" x14ac:dyDescent="0.2">
      <c r="A695" s="13" t="s">
        <v>62</v>
      </c>
      <c r="B695" s="19">
        <v>161624557.66</v>
      </c>
      <c r="C695" s="19">
        <v>162200639.34999999</v>
      </c>
      <c r="D695" s="19">
        <v>-576081.68999999994</v>
      </c>
      <c r="E695" s="19">
        <v>91861400.310000002</v>
      </c>
      <c r="F695" s="19">
        <v>67998703.549999997</v>
      </c>
      <c r="G695" s="19">
        <v>159860103.86000001</v>
      </c>
      <c r="H695" s="19">
        <v>159860102.16999999</v>
      </c>
      <c r="I695" s="19">
        <v>162143196.88999999</v>
      </c>
      <c r="J695" s="19">
        <v>57442.46</v>
      </c>
      <c r="K695" s="15"/>
      <c r="L695" s="15"/>
      <c r="M695" s="15"/>
    </row>
    <row r="696" spans="1:13" ht="20.399999999999999" x14ac:dyDescent="0.2">
      <c r="A696" s="20" t="s">
        <v>740</v>
      </c>
      <c r="B696" s="9">
        <v>2882665.92</v>
      </c>
      <c r="C696" s="9">
        <v>1634817.6</v>
      </c>
      <c r="D696" s="9">
        <v>1247848.32</v>
      </c>
      <c r="E696" s="9">
        <v>1634817.6</v>
      </c>
      <c r="F696" s="10">
        <v>0</v>
      </c>
      <c r="G696" s="9">
        <v>1634817.6</v>
      </c>
      <c r="H696" s="9">
        <v>1634817.6</v>
      </c>
      <c r="I696" s="9">
        <v>1634817.6</v>
      </c>
      <c r="J696" s="10">
        <v>0</v>
      </c>
      <c r="K696" s="11" t="s">
        <v>23</v>
      </c>
      <c r="L696" s="11" t="s">
        <v>23</v>
      </c>
      <c r="M696" s="11" t="s">
        <v>90</v>
      </c>
    </row>
    <row r="697" spans="1:13" ht="20.399999999999999" x14ac:dyDescent="0.2">
      <c r="A697" s="20" t="s">
        <v>741</v>
      </c>
      <c r="B697" s="9">
        <v>461563.54</v>
      </c>
      <c r="C697" s="9">
        <v>287057.46000000002</v>
      </c>
      <c r="D697" s="9">
        <v>174506.08</v>
      </c>
      <c r="E697" s="9">
        <v>287057.46000000002</v>
      </c>
      <c r="F697" s="10">
        <v>0</v>
      </c>
      <c r="G697" s="9">
        <v>287057.46000000002</v>
      </c>
      <c r="H697" s="9">
        <v>287057.46000000002</v>
      </c>
      <c r="I697" s="9">
        <v>287057.46000000002</v>
      </c>
      <c r="J697" s="10">
        <v>0</v>
      </c>
      <c r="K697" s="11" t="s">
        <v>23</v>
      </c>
      <c r="L697" s="11" t="s">
        <v>23</v>
      </c>
      <c r="M697" s="11" t="s">
        <v>90</v>
      </c>
    </row>
    <row r="698" spans="1:13" x14ac:dyDescent="0.2">
      <c r="A698" s="20" t="s">
        <v>742</v>
      </c>
      <c r="B698" s="9">
        <v>1279123.7</v>
      </c>
      <c r="C698" s="9">
        <v>6145569.9299999997</v>
      </c>
      <c r="D698" s="9">
        <v>-4866446.2300000004</v>
      </c>
      <c r="E698" s="9">
        <v>6145569.9299999997</v>
      </c>
      <c r="F698" s="10">
        <v>0</v>
      </c>
      <c r="G698" s="9">
        <v>6145569.9299999997</v>
      </c>
      <c r="H698" s="9">
        <v>6145569.9299999997</v>
      </c>
      <c r="I698" s="9">
        <v>6145569.9299999997</v>
      </c>
      <c r="J698" s="10">
        <v>0</v>
      </c>
      <c r="K698" s="11" t="s">
        <v>23</v>
      </c>
      <c r="L698" s="11" t="s">
        <v>23</v>
      </c>
      <c r="M698" s="11" t="s">
        <v>101</v>
      </c>
    </row>
    <row r="699" spans="1:13" ht="20.399999999999999" x14ac:dyDescent="0.2">
      <c r="A699" s="20" t="s">
        <v>743</v>
      </c>
      <c r="B699" s="9">
        <v>714757.91</v>
      </c>
      <c r="C699" s="9">
        <v>178613.78</v>
      </c>
      <c r="D699" s="9">
        <v>536144.13</v>
      </c>
      <c r="E699" s="9">
        <v>178613.78</v>
      </c>
      <c r="F699" s="10">
        <v>0</v>
      </c>
      <c r="G699" s="9">
        <v>178613.78</v>
      </c>
      <c r="H699" s="9">
        <v>178613.78</v>
      </c>
      <c r="I699" s="9">
        <v>178613.78</v>
      </c>
      <c r="J699" s="10">
        <v>0.01</v>
      </c>
      <c r="K699" s="11" t="s">
        <v>23</v>
      </c>
      <c r="L699" s="11" t="s">
        <v>23</v>
      </c>
      <c r="M699" s="11" t="s">
        <v>101</v>
      </c>
    </row>
    <row r="700" spans="1:13" ht="20.399999999999999" x14ac:dyDescent="0.2">
      <c r="A700" s="20" t="s">
        <v>744</v>
      </c>
      <c r="B700" s="9">
        <v>1088678.57</v>
      </c>
      <c r="C700" s="9">
        <v>830700</v>
      </c>
      <c r="D700" s="9">
        <v>257978.57</v>
      </c>
      <c r="E700" s="9">
        <v>830700</v>
      </c>
      <c r="F700" s="10">
        <v>0</v>
      </c>
      <c r="G700" s="9">
        <v>830700</v>
      </c>
      <c r="H700" s="9">
        <v>830700</v>
      </c>
      <c r="I700" s="9">
        <v>830700</v>
      </c>
      <c r="J700" s="10">
        <v>0</v>
      </c>
      <c r="K700" s="11" t="s">
        <v>23</v>
      </c>
      <c r="L700" s="11" t="s">
        <v>23</v>
      </c>
      <c r="M700" s="11" t="s">
        <v>101</v>
      </c>
    </row>
    <row r="701" spans="1:13" ht="20.399999999999999" x14ac:dyDescent="0.2">
      <c r="A701" s="20" t="s">
        <v>745</v>
      </c>
      <c r="B701" s="9">
        <v>7919539.8899999997</v>
      </c>
      <c r="C701" s="9">
        <v>9200850.5399999991</v>
      </c>
      <c r="D701" s="9">
        <v>-1281310.6499999999</v>
      </c>
      <c r="E701" s="9">
        <v>3625391.13</v>
      </c>
      <c r="F701" s="9">
        <v>5575459.4000000004</v>
      </c>
      <c r="G701" s="9">
        <v>9200850.5299999993</v>
      </c>
      <c r="H701" s="9">
        <v>9200850.5299999993</v>
      </c>
      <c r="I701" s="9">
        <v>9200850.5299999993</v>
      </c>
      <c r="J701" s="10">
        <v>0.02</v>
      </c>
      <c r="K701" s="11" t="s">
        <v>23</v>
      </c>
      <c r="L701" s="11" t="s">
        <v>23</v>
      </c>
      <c r="M701" s="11" t="s">
        <v>90</v>
      </c>
    </row>
    <row r="702" spans="1:13" ht="20.399999999999999" x14ac:dyDescent="0.2">
      <c r="A702" s="20" t="s">
        <v>746</v>
      </c>
      <c r="B702" s="9">
        <v>8039628.9100000001</v>
      </c>
      <c r="C702" s="9">
        <v>7109942.0499999998</v>
      </c>
      <c r="D702" s="9">
        <v>929686.86</v>
      </c>
      <c r="E702" s="9">
        <v>3095198.74</v>
      </c>
      <c r="F702" s="9">
        <v>4014743.29</v>
      </c>
      <c r="G702" s="9">
        <v>7109942.0300000003</v>
      </c>
      <c r="H702" s="9">
        <v>7109942.0300000003</v>
      </c>
      <c r="I702" s="9">
        <v>7109942.0300000003</v>
      </c>
      <c r="J702" s="10">
        <v>0.02</v>
      </c>
      <c r="K702" s="11" t="s">
        <v>23</v>
      </c>
      <c r="L702" s="11" t="s">
        <v>23</v>
      </c>
      <c r="M702" s="11" t="s">
        <v>90</v>
      </c>
    </row>
    <row r="703" spans="1:13" ht="20.399999999999999" x14ac:dyDescent="0.2">
      <c r="A703" s="20" t="s">
        <v>747</v>
      </c>
      <c r="B703" s="9">
        <v>1176167.93</v>
      </c>
      <c r="C703" s="9">
        <v>1062899.05</v>
      </c>
      <c r="D703" s="9">
        <v>113268.88</v>
      </c>
      <c r="E703" s="9">
        <v>472295.93</v>
      </c>
      <c r="F703" s="9">
        <v>590603.12</v>
      </c>
      <c r="G703" s="9">
        <v>1062899.05</v>
      </c>
      <c r="H703" s="9">
        <v>1062899.05</v>
      </c>
      <c r="I703" s="9">
        <v>1062899.05</v>
      </c>
      <c r="J703" s="10">
        <v>0.01</v>
      </c>
      <c r="K703" s="11" t="s">
        <v>23</v>
      </c>
      <c r="L703" s="11" t="s">
        <v>23</v>
      </c>
      <c r="M703" s="11" t="s">
        <v>90</v>
      </c>
    </row>
    <row r="704" spans="1:13" ht="20.399999999999999" x14ac:dyDescent="0.2">
      <c r="A704" s="20" t="s">
        <v>748</v>
      </c>
      <c r="B704" s="9">
        <v>9576518.25</v>
      </c>
      <c r="C704" s="9">
        <v>1962607.5</v>
      </c>
      <c r="D704" s="9">
        <v>7613910.75</v>
      </c>
      <c r="E704" s="9">
        <v>1962607.5</v>
      </c>
      <c r="F704" s="9">
        <v>21814.86</v>
      </c>
      <c r="G704" s="9">
        <v>1984422.36</v>
      </c>
      <c r="H704" s="9">
        <v>1984422.36</v>
      </c>
      <c r="I704" s="9">
        <v>1962607.5</v>
      </c>
      <c r="J704" s="10">
        <v>0</v>
      </c>
      <c r="K704" s="11" t="s">
        <v>23</v>
      </c>
      <c r="L704" s="11" t="s">
        <v>24</v>
      </c>
      <c r="M704" s="11" t="s">
        <v>101</v>
      </c>
    </row>
    <row r="705" spans="1:13" ht="20.399999999999999" x14ac:dyDescent="0.2">
      <c r="A705" s="20" t="s">
        <v>749</v>
      </c>
      <c r="B705" s="9">
        <v>33094012.23</v>
      </c>
      <c r="C705" s="9">
        <v>16212963.67</v>
      </c>
      <c r="D705" s="9">
        <v>16881048.550000001</v>
      </c>
      <c r="E705" s="9">
        <v>2363870.0299999998</v>
      </c>
      <c r="F705" s="9">
        <v>13847877.91</v>
      </c>
      <c r="G705" s="9">
        <v>16211747.93</v>
      </c>
      <c r="H705" s="9">
        <v>16211747.93</v>
      </c>
      <c r="I705" s="9">
        <v>16212963.449999999</v>
      </c>
      <c r="J705" s="10">
        <v>0.22</v>
      </c>
      <c r="K705" s="11" t="s">
        <v>23</v>
      </c>
      <c r="L705" s="11" t="s">
        <v>23</v>
      </c>
      <c r="M705" s="11" t="s">
        <v>90</v>
      </c>
    </row>
    <row r="706" spans="1:13" ht="20.399999999999999" x14ac:dyDescent="0.2">
      <c r="A706" s="20" t="s">
        <v>750</v>
      </c>
      <c r="B706" s="9">
        <v>33069352.68</v>
      </c>
      <c r="C706" s="9">
        <v>13962209.17</v>
      </c>
      <c r="D706" s="9">
        <v>19107143.510000002</v>
      </c>
      <c r="E706" s="9">
        <v>2631895.14</v>
      </c>
      <c r="F706" s="9">
        <v>9460410.0800000001</v>
      </c>
      <c r="G706" s="9">
        <v>12092305.220000001</v>
      </c>
      <c r="H706" s="9">
        <v>12092305.220000001</v>
      </c>
      <c r="I706" s="9">
        <v>13962205.76</v>
      </c>
      <c r="J706" s="10">
        <v>3.41</v>
      </c>
      <c r="K706" s="11" t="s">
        <v>23</v>
      </c>
      <c r="L706" s="11" t="s">
        <v>23</v>
      </c>
      <c r="M706" s="11" t="s">
        <v>90</v>
      </c>
    </row>
    <row r="707" spans="1:13" x14ac:dyDescent="0.2">
      <c r="A707" s="20" t="s">
        <v>751</v>
      </c>
      <c r="B707" s="9">
        <v>2035512.18</v>
      </c>
      <c r="C707" s="9">
        <v>1375585.78</v>
      </c>
      <c r="D707" s="9">
        <v>659926.4</v>
      </c>
      <c r="E707" s="9">
        <v>285155.33</v>
      </c>
      <c r="F707" s="9">
        <v>1081921.52</v>
      </c>
      <c r="G707" s="9">
        <v>1367076.85</v>
      </c>
      <c r="H707" s="9">
        <v>1367076.85</v>
      </c>
      <c r="I707" s="9">
        <v>1375582.08</v>
      </c>
      <c r="J707" s="10">
        <v>3.71</v>
      </c>
      <c r="K707" s="11" t="s">
        <v>23</v>
      </c>
      <c r="L707" s="11" t="s">
        <v>23</v>
      </c>
      <c r="M707" s="11" t="s">
        <v>101</v>
      </c>
    </row>
    <row r="708" spans="1:13" x14ac:dyDescent="0.2">
      <c r="A708" s="20" t="s">
        <v>752</v>
      </c>
      <c r="B708" s="9">
        <v>1825742.06</v>
      </c>
      <c r="C708" s="9">
        <v>1758044.37</v>
      </c>
      <c r="D708" s="9">
        <v>67697.69</v>
      </c>
      <c r="E708" s="9">
        <v>856003.95</v>
      </c>
      <c r="F708" s="9">
        <v>885532.28</v>
      </c>
      <c r="G708" s="9">
        <v>1741536.23</v>
      </c>
      <c r="H708" s="9">
        <v>1741536.23</v>
      </c>
      <c r="I708" s="9">
        <v>1758044.23</v>
      </c>
      <c r="J708" s="10">
        <v>0.13</v>
      </c>
      <c r="K708" s="11" t="s">
        <v>23</v>
      </c>
      <c r="L708" s="11" t="s">
        <v>23</v>
      </c>
      <c r="M708" s="11" t="s">
        <v>90</v>
      </c>
    </row>
    <row r="709" spans="1:13" x14ac:dyDescent="0.2">
      <c r="A709" s="20" t="s">
        <v>753</v>
      </c>
      <c r="B709" s="9">
        <v>5268116.1500000004</v>
      </c>
      <c r="C709" s="9">
        <v>4983323.3099999996</v>
      </c>
      <c r="D709" s="9">
        <v>284792.84000000003</v>
      </c>
      <c r="E709" s="10">
        <v>0</v>
      </c>
      <c r="F709" s="9">
        <v>4983322.87</v>
      </c>
      <c r="G709" s="9">
        <v>4983322.87</v>
      </c>
      <c r="H709" s="9">
        <v>4983322.87</v>
      </c>
      <c r="I709" s="9">
        <v>4983322.87</v>
      </c>
      <c r="J709" s="10">
        <v>0.44</v>
      </c>
      <c r="K709" s="11" t="s">
        <v>23</v>
      </c>
      <c r="L709" s="11" t="s">
        <v>23</v>
      </c>
      <c r="M709" s="11" t="s">
        <v>101</v>
      </c>
    </row>
    <row r="710" spans="1:13" ht="20.399999999999999" x14ac:dyDescent="0.2">
      <c r="A710" s="20" t="s">
        <v>754</v>
      </c>
      <c r="B710" s="9">
        <v>81931.92</v>
      </c>
      <c r="C710" s="10">
        <v>0</v>
      </c>
      <c r="D710" s="9">
        <v>81931.92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1" t="s">
        <v>23</v>
      </c>
      <c r="L710" s="11" t="s">
        <v>23</v>
      </c>
      <c r="M710" s="11" t="s">
        <v>101</v>
      </c>
    </row>
    <row r="711" spans="1:13" ht="20.399999999999999" x14ac:dyDescent="0.2">
      <c r="A711" s="20" t="s">
        <v>755</v>
      </c>
      <c r="B711" s="9">
        <v>2626635.98</v>
      </c>
      <c r="C711" s="9">
        <v>1813087.42</v>
      </c>
      <c r="D711" s="9">
        <v>813548.56</v>
      </c>
      <c r="E711" s="10">
        <v>0</v>
      </c>
      <c r="F711" s="9">
        <v>1813087.18</v>
      </c>
      <c r="G711" s="9">
        <v>1813087.18</v>
      </c>
      <c r="H711" s="9">
        <v>1813087.18</v>
      </c>
      <c r="I711" s="9">
        <v>1813087.18</v>
      </c>
      <c r="J711" s="10">
        <v>0.24</v>
      </c>
      <c r="K711" s="11" t="s">
        <v>23</v>
      </c>
      <c r="L711" s="11" t="s">
        <v>23</v>
      </c>
      <c r="M711" s="11" t="s">
        <v>101</v>
      </c>
    </row>
    <row r="712" spans="1:13" ht="20.399999999999999" x14ac:dyDescent="0.2">
      <c r="A712" s="20" t="s">
        <v>756</v>
      </c>
      <c r="B712" s="9">
        <v>525830.38</v>
      </c>
      <c r="C712" s="9">
        <v>1984945.29</v>
      </c>
      <c r="D712" s="9">
        <v>-1459114.9</v>
      </c>
      <c r="E712" s="10">
        <v>0</v>
      </c>
      <c r="F712" s="9">
        <v>1984945.23</v>
      </c>
      <c r="G712" s="9">
        <v>1984945.23</v>
      </c>
      <c r="H712" s="9">
        <v>1984945.23</v>
      </c>
      <c r="I712" s="9">
        <v>1937486.65</v>
      </c>
      <c r="J712" s="9">
        <v>47458.64</v>
      </c>
      <c r="K712" s="11" t="s">
        <v>23</v>
      </c>
      <c r="L712" s="11" t="s">
        <v>23</v>
      </c>
      <c r="M712" s="11" t="s">
        <v>90</v>
      </c>
    </row>
    <row r="713" spans="1:13" ht="20.399999999999999" x14ac:dyDescent="0.2">
      <c r="A713" s="20" t="s">
        <v>757</v>
      </c>
      <c r="B713" s="9">
        <v>5369119.7599999998</v>
      </c>
      <c r="C713" s="9">
        <v>3750508.88</v>
      </c>
      <c r="D713" s="9">
        <v>1618610.88</v>
      </c>
      <c r="E713" s="9">
        <v>3750508.86</v>
      </c>
      <c r="F713" s="10">
        <v>0</v>
      </c>
      <c r="G713" s="9">
        <v>3750508.86</v>
      </c>
      <c r="H713" s="9">
        <v>3750508.86</v>
      </c>
      <c r="I713" s="9">
        <v>3750508.86</v>
      </c>
      <c r="J713" s="10">
        <v>0.02</v>
      </c>
      <c r="K713" s="11" t="s">
        <v>23</v>
      </c>
      <c r="L713" s="11" t="s">
        <v>23</v>
      </c>
      <c r="M713" s="11" t="s">
        <v>101</v>
      </c>
    </row>
    <row r="714" spans="1:13" ht="20.399999999999999" x14ac:dyDescent="0.2">
      <c r="A714" s="20" t="s">
        <v>758</v>
      </c>
      <c r="B714" s="9">
        <v>2675134.6</v>
      </c>
      <c r="C714" s="9">
        <v>1054451.46</v>
      </c>
      <c r="D714" s="9">
        <v>1620683.14</v>
      </c>
      <c r="E714" s="9">
        <v>74637.25</v>
      </c>
      <c r="F714" s="9">
        <v>978946.61</v>
      </c>
      <c r="G714" s="9">
        <v>1053583.8600000001</v>
      </c>
      <c r="H714" s="9">
        <v>1053583.8600000001</v>
      </c>
      <c r="I714" s="9">
        <v>1054451.46</v>
      </c>
      <c r="J714" s="10">
        <v>0</v>
      </c>
      <c r="K714" s="11" t="s">
        <v>23</v>
      </c>
      <c r="L714" s="11" t="s">
        <v>23</v>
      </c>
      <c r="M714" s="11" t="s">
        <v>90</v>
      </c>
    </row>
    <row r="715" spans="1:13" x14ac:dyDescent="0.2">
      <c r="A715" s="20" t="s">
        <v>759</v>
      </c>
      <c r="B715" s="9">
        <v>2257053.84</v>
      </c>
      <c r="C715" s="9">
        <v>6127976.2199999997</v>
      </c>
      <c r="D715" s="9">
        <v>-3870922.38</v>
      </c>
      <c r="E715" s="9">
        <v>3703280.36</v>
      </c>
      <c r="F715" s="9">
        <v>2413558</v>
      </c>
      <c r="G715" s="9">
        <v>6116838.3600000003</v>
      </c>
      <c r="H715" s="9">
        <v>6116838.3600000003</v>
      </c>
      <c r="I715" s="9">
        <v>6119456.3600000003</v>
      </c>
      <c r="J715" s="9">
        <v>8519.86</v>
      </c>
      <c r="K715" s="11" t="s">
        <v>23</v>
      </c>
      <c r="L715" s="11" t="s">
        <v>23</v>
      </c>
      <c r="M715" s="11" t="s">
        <v>101</v>
      </c>
    </row>
    <row r="716" spans="1:13" x14ac:dyDescent="0.2">
      <c r="A716" s="20" t="s">
        <v>760</v>
      </c>
      <c r="B716" s="9">
        <v>6829289.21</v>
      </c>
      <c r="C716" s="9">
        <v>10788226.08</v>
      </c>
      <c r="D716" s="9">
        <v>-3958936.87</v>
      </c>
      <c r="E716" s="9">
        <v>10788226.08</v>
      </c>
      <c r="F716" s="10">
        <v>0</v>
      </c>
      <c r="G716" s="9">
        <v>10788226.08</v>
      </c>
      <c r="H716" s="9">
        <v>10788226.08</v>
      </c>
      <c r="I716" s="9">
        <v>10788226.08</v>
      </c>
      <c r="J716" s="10">
        <v>0.01</v>
      </c>
      <c r="K716" s="11" t="s">
        <v>23</v>
      </c>
      <c r="L716" s="11" t="s">
        <v>23</v>
      </c>
      <c r="M716" s="11" t="s">
        <v>101</v>
      </c>
    </row>
    <row r="717" spans="1:13" x14ac:dyDescent="0.2">
      <c r="A717" s="20" t="s">
        <v>761</v>
      </c>
      <c r="B717" s="9">
        <v>3598113.38</v>
      </c>
      <c r="C717" s="9">
        <v>3644747.04</v>
      </c>
      <c r="D717" s="9">
        <v>-46633.66</v>
      </c>
      <c r="E717" s="9">
        <v>3630420.89</v>
      </c>
      <c r="F717" s="9">
        <v>14108.64</v>
      </c>
      <c r="G717" s="9">
        <v>3644529.53</v>
      </c>
      <c r="H717" s="9">
        <v>3644529.53</v>
      </c>
      <c r="I717" s="9">
        <v>3644747.04</v>
      </c>
      <c r="J717" s="10">
        <v>0</v>
      </c>
      <c r="K717" s="11" t="s">
        <v>23</v>
      </c>
      <c r="L717" s="11" t="s">
        <v>23</v>
      </c>
      <c r="M717" s="11" t="s">
        <v>90</v>
      </c>
    </row>
    <row r="718" spans="1:13" x14ac:dyDescent="0.2">
      <c r="A718" s="20" t="s">
        <v>762</v>
      </c>
      <c r="B718" s="9">
        <v>4312417.8899999997</v>
      </c>
      <c r="C718" s="9">
        <v>3725380.32</v>
      </c>
      <c r="D718" s="9">
        <v>587037.56999999995</v>
      </c>
      <c r="E718" s="9">
        <v>3725380.31</v>
      </c>
      <c r="F718" s="10">
        <v>0</v>
      </c>
      <c r="G718" s="9">
        <v>3725380.31</v>
      </c>
      <c r="H718" s="9">
        <v>3725380.31</v>
      </c>
      <c r="I718" s="9">
        <v>3725380.31</v>
      </c>
      <c r="J718" s="10">
        <v>0.02</v>
      </c>
      <c r="K718" s="11" t="s">
        <v>23</v>
      </c>
      <c r="L718" s="11" t="s">
        <v>23</v>
      </c>
      <c r="M718" s="11" t="s">
        <v>101</v>
      </c>
    </row>
    <row r="719" spans="1:13" x14ac:dyDescent="0.2">
      <c r="A719" s="20" t="s">
        <v>763</v>
      </c>
      <c r="B719" s="9">
        <v>351994.18</v>
      </c>
      <c r="C719" s="9">
        <v>412680.62</v>
      </c>
      <c r="D719" s="9">
        <v>-60686.44</v>
      </c>
      <c r="E719" s="9">
        <v>412680.65</v>
      </c>
      <c r="F719" s="10">
        <v>0</v>
      </c>
      <c r="G719" s="9">
        <v>412680.65</v>
      </c>
      <c r="H719" s="9">
        <v>412680.65</v>
      </c>
      <c r="I719" s="9">
        <v>412680.65</v>
      </c>
      <c r="J719" s="10">
        <v>-0.03</v>
      </c>
      <c r="K719" s="11" t="s">
        <v>23</v>
      </c>
      <c r="L719" s="11" t="s">
        <v>23</v>
      </c>
      <c r="M719" s="11" t="s">
        <v>90</v>
      </c>
    </row>
    <row r="720" spans="1:13" x14ac:dyDescent="0.2">
      <c r="A720" s="20" t="s">
        <v>764</v>
      </c>
      <c r="B720" s="9">
        <v>2500700.89</v>
      </c>
      <c r="C720" s="9">
        <v>2069531.03</v>
      </c>
      <c r="D720" s="9">
        <v>431169.86</v>
      </c>
      <c r="E720" s="9">
        <v>471289.68</v>
      </c>
      <c r="F720" s="9">
        <v>1598241.4</v>
      </c>
      <c r="G720" s="9">
        <v>2069531.08</v>
      </c>
      <c r="H720" s="9">
        <v>2069531.08</v>
      </c>
      <c r="I720" s="9">
        <v>2069531.08</v>
      </c>
      <c r="J720" s="10">
        <v>-0.05</v>
      </c>
      <c r="K720" s="11" t="s">
        <v>23</v>
      </c>
      <c r="L720" s="11" t="s">
        <v>23</v>
      </c>
      <c r="M720" s="11" t="s">
        <v>101</v>
      </c>
    </row>
    <row r="721" spans="1:13" x14ac:dyDescent="0.2">
      <c r="A721" s="20" t="s">
        <v>765</v>
      </c>
      <c r="B721" s="9">
        <v>3524279.61</v>
      </c>
      <c r="C721" s="9">
        <v>1615737.79</v>
      </c>
      <c r="D721" s="9">
        <v>1908541.82</v>
      </c>
      <c r="E721" s="9">
        <v>1615737.5</v>
      </c>
      <c r="F721" s="10">
        <v>0</v>
      </c>
      <c r="G721" s="9">
        <v>1615737.5</v>
      </c>
      <c r="H721" s="9">
        <v>1615737.5</v>
      </c>
      <c r="I721" s="9">
        <v>1615737.5</v>
      </c>
      <c r="J721" s="10">
        <v>0.28999999999999998</v>
      </c>
      <c r="K721" s="11" t="s">
        <v>23</v>
      </c>
      <c r="L721" s="11" t="s">
        <v>23</v>
      </c>
      <c r="M721" s="11" t="s">
        <v>101</v>
      </c>
    </row>
    <row r="722" spans="1:13" x14ac:dyDescent="0.2">
      <c r="A722" s="20" t="s">
        <v>766</v>
      </c>
      <c r="B722" s="9">
        <v>9729808.4600000009</v>
      </c>
      <c r="C722" s="9">
        <v>7994417.46</v>
      </c>
      <c r="D722" s="9">
        <v>1735391</v>
      </c>
      <c r="E722" s="9">
        <v>1909748.75</v>
      </c>
      <c r="F722" s="9">
        <v>6085103.5300000003</v>
      </c>
      <c r="G722" s="9">
        <v>7994852.2800000003</v>
      </c>
      <c r="H722" s="9">
        <v>7994852.2800000003</v>
      </c>
      <c r="I722" s="9">
        <v>7994418.0999999996</v>
      </c>
      <c r="J722" s="10">
        <v>-0.63</v>
      </c>
      <c r="K722" s="11" t="s">
        <v>24</v>
      </c>
      <c r="L722" s="11" t="s">
        <v>24</v>
      </c>
      <c r="M722" s="11" t="s">
        <v>101</v>
      </c>
    </row>
    <row r="723" spans="1:13" ht="20.399999999999999" x14ac:dyDescent="0.2">
      <c r="A723" s="20" t="s">
        <v>767</v>
      </c>
      <c r="B723" s="9">
        <v>4107847.12</v>
      </c>
      <c r="C723" s="9">
        <v>2928280.89</v>
      </c>
      <c r="D723" s="9">
        <v>1179566.23</v>
      </c>
      <c r="E723" s="9">
        <v>1145849.24</v>
      </c>
      <c r="F723" s="9">
        <v>1776111.64</v>
      </c>
      <c r="G723" s="9">
        <v>2921960.88</v>
      </c>
      <c r="H723" s="9">
        <v>2921960.88</v>
      </c>
      <c r="I723" s="9">
        <v>2928280.88</v>
      </c>
      <c r="J723" s="10">
        <v>0</v>
      </c>
      <c r="K723" s="11" t="s">
        <v>23</v>
      </c>
      <c r="L723" s="11" t="s">
        <v>23</v>
      </c>
      <c r="M723" s="11" t="s">
        <v>90</v>
      </c>
    </row>
    <row r="724" spans="1:13" x14ac:dyDescent="0.2">
      <c r="A724" s="20" t="s">
        <v>768</v>
      </c>
      <c r="B724" s="9">
        <v>2695929</v>
      </c>
      <c r="C724" s="10">
        <v>0</v>
      </c>
      <c r="D724" s="9">
        <v>2695929</v>
      </c>
      <c r="E724" s="10">
        <v>0</v>
      </c>
      <c r="F724" s="10">
        <v>0</v>
      </c>
      <c r="G724" s="10">
        <v>0</v>
      </c>
      <c r="H724" s="10">
        <v>0</v>
      </c>
      <c r="I724" s="10">
        <v>0</v>
      </c>
      <c r="J724" s="10">
        <v>0</v>
      </c>
      <c r="K724" s="11" t="s">
        <v>23</v>
      </c>
      <c r="L724" s="11" t="s">
        <v>23</v>
      </c>
      <c r="M724" s="11" t="s">
        <v>101</v>
      </c>
    </row>
    <row r="725" spans="1:13" ht="20.399999999999999" x14ac:dyDescent="0.2">
      <c r="A725" s="20" t="s">
        <v>769</v>
      </c>
      <c r="B725" s="9">
        <v>896126.27</v>
      </c>
      <c r="C725" s="10">
        <v>0</v>
      </c>
      <c r="D725" s="9">
        <v>896126.27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1" t="s">
        <v>23</v>
      </c>
      <c r="L725" s="11" t="s">
        <v>23</v>
      </c>
      <c r="M725" s="11" t="s">
        <v>101</v>
      </c>
    </row>
    <row r="726" spans="1:13" ht="20.399999999999999" x14ac:dyDescent="0.2">
      <c r="A726" s="20" t="s">
        <v>770</v>
      </c>
      <c r="B726" s="9">
        <v>179396.93</v>
      </c>
      <c r="C726" s="10">
        <v>0</v>
      </c>
      <c r="D726" s="9">
        <v>179396.93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1" t="s">
        <v>23</v>
      </c>
      <c r="L726" s="11" t="s">
        <v>23</v>
      </c>
      <c r="M726" s="11" t="s">
        <v>101</v>
      </c>
    </row>
    <row r="727" spans="1:13" x14ac:dyDescent="0.2">
      <c r="A727" s="20" t="s">
        <v>771</v>
      </c>
      <c r="B727" s="9">
        <v>591914.27</v>
      </c>
      <c r="C727" s="10">
        <v>0</v>
      </c>
      <c r="D727" s="9">
        <v>591914.27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1" t="s">
        <v>23</v>
      </c>
      <c r="L727" s="11" t="s">
        <v>23</v>
      </c>
      <c r="M727" s="11" t="s">
        <v>101</v>
      </c>
    </row>
    <row r="728" spans="1:13" x14ac:dyDescent="0.2">
      <c r="A728" s="20" t="s">
        <v>772</v>
      </c>
      <c r="B728" s="9">
        <v>282999.86</v>
      </c>
      <c r="C728" s="10">
        <v>0</v>
      </c>
      <c r="D728" s="9">
        <v>282999.86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1" t="s">
        <v>23</v>
      </c>
      <c r="L728" s="11" t="s">
        <v>23</v>
      </c>
      <c r="M728" s="11" t="s">
        <v>101</v>
      </c>
    </row>
    <row r="729" spans="1:13" x14ac:dyDescent="0.2">
      <c r="A729" s="20" t="s">
        <v>773</v>
      </c>
      <c r="B729" s="9">
        <v>56654.19</v>
      </c>
      <c r="C729" s="10">
        <v>0</v>
      </c>
      <c r="D729" s="9">
        <v>56654.19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1" t="s">
        <v>23</v>
      </c>
      <c r="L729" s="11" t="s">
        <v>23</v>
      </c>
      <c r="M729" s="11" t="s">
        <v>101</v>
      </c>
    </row>
    <row r="730" spans="1:13" x14ac:dyDescent="0.2">
      <c r="A730" s="20" t="s">
        <v>774</v>
      </c>
      <c r="B730" s="10">
        <v>0</v>
      </c>
      <c r="C730" s="9">
        <v>177754.49</v>
      </c>
      <c r="D730" s="9">
        <v>-177754.49</v>
      </c>
      <c r="E730" s="9">
        <v>147992.59</v>
      </c>
      <c r="F730" s="9">
        <v>29761.9</v>
      </c>
      <c r="G730" s="9">
        <v>177754.49</v>
      </c>
      <c r="H730" s="9">
        <v>177754.49</v>
      </c>
      <c r="I730" s="9">
        <v>176906.37</v>
      </c>
      <c r="J730" s="10">
        <v>848.12</v>
      </c>
      <c r="K730" s="11" t="s">
        <v>23</v>
      </c>
      <c r="L730" s="11" t="s">
        <v>23</v>
      </c>
      <c r="M730" s="11" t="s">
        <v>101</v>
      </c>
    </row>
    <row r="731" spans="1:13" x14ac:dyDescent="0.2">
      <c r="A731" s="20" t="s">
        <v>775</v>
      </c>
      <c r="B731" s="10">
        <v>0</v>
      </c>
      <c r="C731" s="9">
        <v>4969233.5199999996</v>
      </c>
      <c r="D731" s="9">
        <v>-4969233.5199999996</v>
      </c>
      <c r="E731" s="9">
        <v>687290.63</v>
      </c>
      <c r="F731" s="9">
        <v>3837576.86</v>
      </c>
      <c r="G731" s="9">
        <v>4524867.49</v>
      </c>
      <c r="H731" s="9">
        <v>4524865.8</v>
      </c>
      <c r="I731" s="9">
        <v>4969376.2699999996</v>
      </c>
      <c r="J731" s="10">
        <v>-142.75</v>
      </c>
      <c r="K731" s="11" t="s">
        <v>24</v>
      </c>
      <c r="L731" s="11" t="s">
        <v>23</v>
      </c>
      <c r="M731" s="11" t="s">
        <v>101</v>
      </c>
    </row>
    <row r="732" spans="1:13" x14ac:dyDescent="0.2">
      <c r="A732" s="20" t="s">
        <v>776</v>
      </c>
      <c r="B732" s="10">
        <v>0</v>
      </c>
      <c r="C732" s="9">
        <v>5837052</v>
      </c>
      <c r="D732" s="9">
        <v>-5837052</v>
      </c>
      <c r="E732" s="9">
        <v>5837052</v>
      </c>
      <c r="F732" s="10">
        <v>0</v>
      </c>
      <c r="G732" s="9">
        <v>5837052</v>
      </c>
      <c r="H732" s="9">
        <v>5837052</v>
      </c>
      <c r="I732" s="9">
        <v>5837052</v>
      </c>
      <c r="J732" s="10">
        <v>0</v>
      </c>
      <c r="K732" s="11" t="s">
        <v>23</v>
      </c>
      <c r="L732" s="11" t="s">
        <v>23</v>
      </c>
      <c r="M732" s="11" t="s">
        <v>101</v>
      </c>
    </row>
    <row r="733" spans="1:13" x14ac:dyDescent="0.2">
      <c r="A733" s="20" t="s">
        <v>777</v>
      </c>
      <c r="B733" s="10">
        <v>0</v>
      </c>
      <c r="C733" s="9">
        <v>239003.02</v>
      </c>
      <c r="D733" s="9">
        <v>-239003.02</v>
      </c>
      <c r="E733" s="9">
        <v>28872.82</v>
      </c>
      <c r="F733" s="9">
        <v>208928.85</v>
      </c>
      <c r="G733" s="9">
        <v>237801.67</v>
      </c>
      <c r="H733" s="9">
        <v>237801.67</v>
      </c>
      <c r="I733" s="9">
        <v>239003.02</v>
      </c>
      <c r="J733" s="10">
        <v>0</v>
      </c>
      <c r="K733" s="11" t="s">
        <v>23</v>
      </c>
      <c r="L733" s="11" t="s">
        <v>23</v>
      </c>
      <c r="M733" s="11" t="s">
        <v>90</v>
      </c>
    </row>
    <row r="734" spans="1:13" x14ac:dyDescent="0.2">
      <c r="A734" s="20" t="s">
        <v>778</v>
      </c>
      <c r="B734" s="10">
        <v>0</v>
      </c>
      <c r="C734" s="9">
        <v>685920.92</v>
      </c>
      <c r="D734" s="9">
        <v>-685920.92</v>
      </c>
      <c r="E734" s="9">
        <v>48121.37</v>
      </c>
      <c r="F734" s="9">
        <v>637799.54</v>
      </c>
      <c r="G734" s="9">
        <v>685920.91</v>
      </c>
      <c r="H734" s="9">
        <v>685920.91</v>
      </c>
      <c r="I734" s="9">
        <v>685920.91</v>
      </c>
      <c r="J734" s="10">
        <v>0.02</v>
      </c>
      <c r="K734" s="11" t="s">
        <v>23</v>
      </c>
      <c r="L734" s="11" t="s">
        <v>23</v>
      </c>
      <c r="M734" s="11" t="s">
        <v>101</v>
      </c>
    </row>
    <row r="735" spans="1:13" ht="20.399999999999999" x14ac:dyDescent="0.2">
      <c r="A735" s="20" t="s">
        <v>779</v>
      </c>
      <c r="B735" s="10">
        <v>0</v>
      </c>
      <c r="C735" s="9">
        <v>3118509.96</v>
      </c>
      <c r="D735" s="9">
        <v>-3118509.96</v>
      </c>
      <c r="E735" s="9">
        <v>328445</v>
      </c>
      <c r="F735" s="9">
        <v>2790064.96</v>
      </c>
      <c r="G735" s="9">
        <v>3118509.96</v>
      </c>
      <c r="H735" s="9">
        <v>3118509.96</v>
      </c>
      <c r="I735" s="9">
        <v>3118509.96</v>
      </c>
      <c r="J735" s="10">
        <v>0</v>
      </c>
      <c r="K735" s="11" t="s">
        <v>23</v>
      </c>
      <c r="L735" s="11" t="s">
        <v>23</v>
      </c>
      <c r="M735" s="11" t="s">
        <v>101</v>
      </c>
    </row>
    <row r="736" spans="1:13" x14ac:dyDescent="0.2">
      <c r="A736" s="20" t="s">
        <v>780</v>
      </c>
      <c r="B736" s="10">
        <v>0</v>
      </c>
      <c r="C736" s="9">
        <v>2576400</v>
      </c>
      <c r="D736" s="9">
        <v>-2576400</v>
      </c>
      <c r="E736" s="9">
        <v>2576400</v>
      </c>
      <c r="F736" s="10">
        <v>0</v>
      </c>
      <c r="G736" s="9">
        <v>2576400</v>
      </c>
      <c r="H736" s="9">
        <v>2576400</v>
      </c>
      <c r="I736" s="9">
        <v>2576400</v>
      </c>
      <c r="J736" s="10">
        <v>0</v>
      </c>
      <c r="K736" s="11" t="s">
        <v>23</v>
      </c>
      <c r="L736" s="11" t="s">
        <v>23</v>
      </c>
      <c r="M736" s="11" t="s">
        <v>101</v>
      </c>
    </row>
    <row r="737" spans="1:13" x14ac:dyDescent="0.2">
      <c r="A737" s="20" t="s">
        <v>781</v>
      </c>
      <c r="B737" s="10">
        <v>0</v>
      </c>
      <c r="C737" s="9">
        <v>296331.42</v>
      </c>
      <c r="D737" s="9">
        <v>-296331.42</v>
      </c>
      <c r="E737" s="10">
        <v>0</v>
      </c>
      <c r="F737" s="9">
        <v>295624.56</v>
      </c>
      <c r="G737" s="9">
        <v>295624.56</v>
      </c>
      <c r="H737" s="9">
        <v>295624.56</v>
      </c>
      <c r="I737" s="9">
        <v>295624.56</v>
      </c>
      <c r="J737" s="10">
        <v>706.85</v>
      </c>
      <c r="K737" s="11" t="s">
        <v>23</v>
      </c>
      <c r="L737" s="11" t="s">
        <v>23</v>
      </c>
      <c r="M737" s="11" t="s">
        <v>101</v>
      </c>
    </row>
    <row r="738" spans="1:13" x14ac:dyDescent="0.2">
      <c r="A738" s="20" t="s">
        <v>782</v>
      </c>
      <c r="B738" s="10">
        <v>0</v>
      </c>
      <c r="C738" s="9">
        <v>4124224.5</v>
      </c>
      <c r="D738" s="9">
        <v>-4124224.5</v>
      </c>
      <c r="E738" s="9">
        <v>4124224.5</v>
      </c>
      <c r="F738" s="10">
        <v>0</v>
      </c>
      <c r="G738" s="9">
        <v>4124224.5</v>
      </c>
      <c r="H738" s="9">
        <v>4124224.5</v>
      </c>
      <c r="I738" s="9">
        <v>4124224.5</v>
      </c>
      <c r="J738" s="10">
        <v>0</v>
      </c>
      <c r="K738" s="11" t="s">
        <v>23</v>
      </c>
      <c r="L738" s="11" t="s">
        <v>23</v>
      </c>
      <c r="M738" s="11" t="s">
        <v>101</v>
      </c>
    </row>
    <row r="739" spans="1:13" x14ac:dyDescent="0.2">
      <c r="A739" s="20" t="s">
        <v>783</v>
      </c>
      <c r="B739" s="10">
        <v>0</v>
      </c>
      <c r="C739" s="9">
        <v>576940</v>
      </c>
      <c r="D739" s="9">
        <v>-576940</v>
      </c>
      <c r="E739" s="9">
        <v>576940</v>
      </c>
      <c r="F739" s="10">
        <v>0</v>
      </c>
      <c r="G739" s="9">
        <v>576940</v>
      </c>
      <c r="H739" s="9">
        <v>576940</v>
      </c>
      <c r="I739" s="9">
        <v>576940</v>
      </c>
      <c r="J739" s="10">
        <v>0</v>
      </c>
      <c r="K739" s="11" t="s">
        <v>23</v>
      </c>
      <c r="L739" s="11" t="s">
        <v>23</v>
      </c>
      <c r="M739" s="11" t="s">
        <v>101</v>
      </c>
    </row>
    <row r="740" spans="1:13" x14ac:dyDescent="0.2">
      <c r="A740" s="20" t="s">
        <v>784</v>
      </c>
      <c r="B740" s="10">
        <v>0</v>
      </c>
      <c r="C740" s="9">
        <v>1938691.23</v>
      </c>
      <c r="D740" s="9">
        <v>-1938691.23</v>
      </c>
      <c r="E740" s="9">
        <v>1938688.85</v>
      </c>
      <c r="F740" s="10">
        <v>0</v>
      </c>
      <c r="G740" s="9">
        <v>1938688.85</v>
      </c>
      <c r="H740" s="9">
        <v>1938688.85</v>
      </c>
      <c r="I740" s="9">
        <v>1938688.85</v>
      </c>
      <c r="J740" s="10">
        <v>2.38</v>
      </c>
      <c r="K740" s="11" t="s">
        <v>23</v>
      </c>
      <c r="L740" s="11" t="s">
        <v>23</v>
      </c>
      <c r="M740" s="11" t="s">
        <v>101</v>
      </c>
    </row>
    <row r="741" spans="1:13" x14ac:dyDescent="0.2">
      <c r="A741" s="20" t="s">
        <v>785</v>
      </c>
      <c r="B741" s="10">
        <v>0</v>
      </c>
      <c r="C741" s="9">
        <v>652064.48</v>
      </c>
      <c r="D741" s="9">
        <v>-652064.48</v>
      </c>
      <c r="E741" s="9">
        <v>652064.46</v>
      </c>
      <c r="F741" s="10">
        <v>0</v>
      </c>
      <c r="G741" s="9">
        <v>652064.46</v>
      </c>
      <c r="H741" s="9">
        <v>652064.46</v>
      </c>
      <c r="I741" s="9">
        <v>652064.46</v>
      </c>
      <c r="J741" s="10">
        <v>0.02</v>
      </c>
      <c r="K741" s="11" t="s">
        <v>23</v>
      </c>
      <c r="L741" s="11" t="s">
        <v>23</v>
      </c>
      <c r="M741" s="11" t="s">
        <v>101</v>
      </c>
    </row>
    <row r="742" spans="1:13" x14ac:dyDescent="0.2">
      <c r="A742" s="20" t="s">
        <v>786</v>
      </c>
      <c r="B742" s="10">
        <v>0</v>
      </c>
      <c r="C742" s="9">
        <v>228002.25</v>
      </c>
      <c r="D742" s="9">
        <v>-228002.25</v>
      </c>
      <c r="E742" s="9">
        <v>228002.25</v>
      </c>
      <c r="F742" s="10">
        <v>0</v>
      </c>
      <c r="G742" s="9">
        <v>228002.25</v>
      </c>
      <c r="H742" s="9">
        <v>228002.25</v>
      </c>
      <c r="I742" s="9">
        <v>228002.25</v>
      </c>
      <c r="J742" s="10">
        <v>0</v>
      </c>
      <c r="K742" s="11" t="s">
        <v>23</v>
      </c>
      <c r="L742" s="11" t="s">
        <v>23</v>
      </c>
      <c r="M742" s="11" t="s">
        <v>101</v>
      </c>
    </row>
    <row r="743" spans="1:13" x14ac:dyDescent="0.2">
      <c r="A743" s="20" t="s">
        <v>787</v>
      </c>
      <c r="B743" s="10">
        <v>0</v>
      </c>
      <c r="C743" s="9">
        <v>152445.29999999999</v>
      </c>
      <c r="D743" s="9">
        <v>-152445.29999999999</v>
      </c>
      <c r="E743" s="9">
        <v>152445.29999999999</v>
      </c>
      <c r="F743" s="10">
        <v>0</v>
      </c>
      <c r="G743" s="9">
        <v>152445.29999999999</v>
      </c>
      <c r="H743" s="9">
        <v>152445.29999999999</v>
      </c>
      <c r="I743" s="9">
        <v>152445.29999999999</v>
      </c>
      <c r="J743" s="10">
        <v>0</v>
      </c>
      <c r="K743" s="11" t="s">
        <v>23</v>
      </c>
      <c r="L743" s="11" t="s">
        <v>23</v>
      </c>
      <c r="M743" s="11" t="s">
        <v>101</v>
      </c>
    </row>
    <row r="744" spans="1:13" ht="20.399999999999999" x14ac:dyDescent="0.2">
      <c r="A744" s="20" t="s">
        <v>788</v>
      </c>
      <c r="B744" s="10">
        <v>0</v>
      </c>
      <c r="C744" s="9">
        <v>756564.46</v>
      </c>
      <c r="D744" s="9">
        <v>-756564.46</v>
      </c>
      <c r="E744" s="9">
        <v>503021.25</v>
      </c>
      <c r="F744" s="9">
        <v>239334.53</v>
      </c>
      <c r="G744" s="9">
        <v>742355.78</v>
      </c>
      <c r="H744" s="9">
        <v>742355.78</v>
      </c>
      <c r="I744" s="9">
        <v>756564.46</v>
      </c>
      <c r="J744" s="10">
        <v>0</v>
      </c>
      <c r="K744" s="11" t="s">
        <v>23</v>
      </c>
      <c r="L744" s="11" t="s">
        <v>23</v>
      </c>
      <c r="M744" s="11" t="s">
        <v>90</v>
      </c>
    </row>
    <row r="745" spans="1:13" ht="20.399999999999999" x14ac:dyDescent="0.2">
      <c r="A745" s="20" t="s">
        <v>789</v>
      </c>
      <c r="B745" s="10">
        <v>0</v>
      </c>
      <c r="C745" s="9">
        <v>1148408.6000000001</v>
      </c>
      <c r="D745" s="9">
        <v>-1148408.6000000001</v>
      </c>
      <c r="E745" s="9">
        <v>938973</v>
      </c>
      <c r="F745" s="9">
        <v>207691.15</v>
      </c>
      <c r="G745" s="9">
        <v>1146664.1499999999</v>
      </c>
      <c r="H745" s="9">
        <v>1146664.1499999999</v>
      </c>
      <c r="I745" s="9">
        <v>1148408.6000000001</v>
      </c>
      <c r="J745" s="10">
        <v>0</v>
      </c>
      <c r="K745" s="11" t="s">
        <v>23</v>
      </c>
      <c r="L745" s="11" t="s">
        <v>23</v>
      </c>
      <c r="M745" s="11" t="s">
        <v>90</v>
      </c>
    </row>
    <row r="746" spans="1:13" x14ac:dyDescent="0.2">
      <c r="A746" s="20" t="s">
        <v>790</v>
      </c>
      <c r="B746" s="10">
        <v>0</v>
      </c>
      <c r="C746" s="9">
        <v>2160210.5</v>
      </c>
      <c r="D746" s="9">
        <v>-2160210.5</v>
      </c>
      <c r="E746" s="9">
        <v>247285.5</v>
      </c>
      <c r="F746" s="9">
        <v>1910931.75</v>
      </c>
      <c r="G746" s="9">
        <v>2158217.25</v>
      </c>
      <c r="H746" s="9">
        <v>2158217.25</v>
      </c>
      <c r="I746" s="9">
        <v>2160210.5</v>
      </c>
      <c r="J746" s="10">
        <v>0</v>
      </c>
      <c r="K746" s="11" t="s">
        <v>23</v>
      </c>
      <c r="L746" s="11" t="s">
        <v>23</v>
      </c>
      <c r="M746" s="11" t="s">
        <v>101</v>
      </c>
    </row>
    <row r="747" spans="1:13" x14ac:dyDescent="0.2">
      <c r="A747" s="20" t="s">
        <v>791</v>
      </c>
      <c r="B747" s="10">
        <v>0</v>
      </c>
      <c r="C747" s="9">
        <v>1648987.85</v>
      </c>
      <c r="D747" s="9">
        <v>-1648987.85</v>
      </c>
      <c r="E747" s="9">
        <v>1226371.25</v>
      </c>
      <c r="F747" s="9">
        <v>422616.6</v>
      </c>
      <c r="G747" s="9">
        <v>1648987.85</v>
      </c>
      <c r="H747" s="9">
        <v>1648987.85</v>
      </c>
      <c r="I747" s="9">
        <v>1648987.85</v>
      </c>
      <c r="J747" s="10">
        <v>0</v>
      </c>
      <c r="K747" s="11" t="s">
        <v>23</v>
      </c>
      <c r="L747" s="11" t="s">
        <v>23</v>
      </c>
      <c r="M747" s="11" t="s">
        <v>101</v>
      </c>
    </row>
    <row r="748" spans="1:13" x14ac:dyDescent="0.2">
      <c r="A748" s="20" t="s">
        <v>792</v>
      </c>
      <c r="B748" s="10">
        <v>0</v>
      </c>
      <c r="C748" s="9">
        <v>299457.25</v>
      </c>
      <c r="D748" s="9">
        <v>-299457.25</v>
      </c>
      <c r="E748" s="9">
        <v>219846.25</v>
      </c>
      <c r="F748" s="9">
        <v>79611</v>
      </c>
      <c r="G748" s="9">
        <v>299457.25</v>
      </c>
      <c r="H748" s="9">
        <v>299457.25</v>
      </c>
      <c r="I748" s="9">
        <v>299457.25</v>
      </c>
      <c r="J748" s="10">
        <v>0</v>
      </c>
      <c r="K748" s="11" t="s">
        <v>23</v>
      </c>
      <c r="L748" s="11" t="s">
        <v>23</v>
      </c>
      <c r="M748" s="11" t="s">
        <v>90</v>
      </c>
    </row>
    <row r="749" spans="1:13" ht="20.399999999999999" x14ac:dyDescent="0.2">
      <c r="A749" s="20" t="s">
        <v>793</v>
      </c>
      <c r="B749" s="10">
        <v>0</v>
      </c>
      <c r="C749" s="9">
        <v>803110.25</v>
      </c>
      <c r="D749" s="9">
        <v>-803110.25</v>
      </c>
      <c r="E749" s="9">
        <v>792400.05</v>
      </c>
      <c r="F749" s="9">
        <v>10710</v>
      </c>
      <c r="G749" s="9">
        <v>803110.05</v>
      </c>
      <c r="H749" s="9">
        <v>803110.05</v>
      </c>
      <c r="I749" s="9">
        <v>803110.05</v>
      </c>
      <c r="J749" s="10">
        <v>0.2</v>
      </c>
      <c r="K749" s="11" t="s">
        <v>23</v>
      </c>
      <c r="L749" s="11" t="s">
        <v>23</v>
      </c>
      <c r="M749" s="11" t="s">
        <v>90</v>
      </c>
    </row>
    <row r="750" spans="1:13" ht="20.399999999999999" x14ac:dyDescent="0.2">
      <c r="A750" s="20" t="s">
        <v>794</v>
      </c>
      <c r="B750" s="10">
        <v>0</v>
      </c>
      <c r="C750" s="9">
        <v>152326.16</v>
      </c>
      <c r="D750" s="9">
        <v>-152326.16</v>
      </c>
      <c r="E750" s="9">
        <v>150184.13</v>
      </c>
      <c r="F750" s="9">
        <v>2142</v>
      </c>
      <c r="G750" s="9">
        <v>152326.13</v>
      </c>
      <c r="H750" s="9">
        <v>152326.13</v>
      </c>
      <c r="I750" s="9">
        <v>152326.13</v>
      </c>
      <c r="J750" s="10">
        <v>0.04</v>
      </c>
      <c r="K750" s="11" t="s">
        <v>23</v>
      </c>
      <c r="L750" s="11" t="s">
        <v>23</v>
      </c>
      <c r="M750" s="11" t="s">
        <v>90</v>
      </c>
    </row>
    <row r="751" spans="1:13" x14ac:dyDescent="0.2">
      <c r="A751" s="20" t="s">
        <v>795</v>
      </c>
      <c r="B751" s="10">
        <v>0</v>
      </c>
      <c r="C751" s="9">
        <v>111247.5</v>
      </c>
      <c r="D751" s="9">
        <v>-111247.5</v>
      </c>
      <c r="E751" s="9">
        <v>111247.5</v>
      </c>
      <c r="F751" s="10">
        <v>0</v>
      </c>
      <c r="G751" s="9">
        <v>111247.5</v>
      </c>
      <c r="H751" s="9">
        <v>111247.5</v>
      </c>
      <c r="I751" s="9">
        <v>111247.5</v>
      </c>
      <c r="J751" s="10">
        <v>0</v>
      </c>
      <c r="K751" s="11" t="s">
        <v>23</v>
      </c>
      <c r="L751" s="11" t="s">
        <v>23</v>
      </c>
      <c r="M751" s="11" t="s">
        <v>101</v>
      </c>
    </row>
    <row r="752" spans="1:13" x14ac:dyDescent="0.2">
      <c r="A752" s="20" t="s">
        <v>796</v>
      </c>
      <c r="B752" s="10">
        <v>0</v>
      </c>
      <c r="C752" s="9">
        <v>5331455</v>
      </c>
      <c r="D752" s="9">
        <v>-5331455</v>
      </c>
      <c r="E752" s="9">
        <v>5331455</v>
      </c>
      <c r="F752" s="10">
        <v>0</v>
      </c>
      <c r="G752" s="9">
        <v>5331455</v>
      </c>
      <c r="H752" s="9">
        <v>5331455</v>
      </c>
      <c r="I752" s="9">
        <v>5331455</v>
      </c>
      <c r="J752" s="10">
        <v>0</v>
      </c>
      <c r="K752" s="11" t="s">
        <v>23</v>
      </c>
      <c r="L752" s="11" t="s">
        <v>23</v>
      </c>
      <c r="M752" s="11" t="s">
        <v>90</v>
      </c>
    </row>
    <row r="753" spans="1:13" x14ac:dyDescent="0.2">
      <c r="A753" s="20" t="s">
        <v>797</v>
      </c>
      <c r="B753" s="10">
        <v>0</v>
      </c>
      <c r="C753" s="9">
        <v>1562890.92</v>
      </c>
      <c r="D753" s="9">
        <v>-1562890.92</v>
      </c>
      <c r="E753" s="9">
        <v>1378928.77</v>
      </c>
      <c r="F753" s="9">
        <v>200122.3</v>
      </c>
      <c r="G753" s="9">
        <v>1579051.07</v>
      </c>
      <c r="H753" s="9">
        <v>1579051.07</v>
      </c>
      <c r="I753" s="9">
        <v>1562890.92</v>
      </c>
      <c r="J753" s="10">
        <v>0</v>
      </c>
      <c r="K753" s="11" t="s">
        <v>23</v>
      </c>
      <c r="L753" s="11" t="s">
        <v>24</v>
      </c>
      <c r="M753" s="11" t="s">
        <v>90</v>
      </c>
    </row>
    <row r="754" spans="1:13" ht="20.399999999999999" x14ac:dyDescent="0.2">
      <c r="A754" s="20" t="s">
        <v>798</v>
      </c>
      <c r="B754" s="10">
        <v>0</v>
      </c>
      <c r="C754" s="9">
        <v>100000</v>
      </c>
      <c r="D754" s="9">
        <v>-100000</v>
      </c>
      <c r="E754" s="9">
        <v>100000</v>
      </c>
      <c r="F754" s="10">
        <v>0</v>
      </c>
      <c r="G754" s="9">
        <v>100000</v>
      </c>
      <c r="H754" s="9">
        <v>100000</v>
      </c>
      <c r="I754" s="9">
        <v>100000</v>
      </c>
      <c r="J754" s="10">
        <v>0</v>
      </c>
      <c r="K754" s="11" t="s">
        <v>23</v>
      </c>
      <c r="L754" s="11" t="s">
        <v>23</v>
      </c>
      <c r="M754" s="11" t="s">
        <v>101</v>
      </c>
    </row>
    <row r="755" spans="1:13" ht="20.399999999999999" x14ac:dyDescent="0.2">
      <c r="A755" s="20" t="s">
        <v>799</v>
      </c>
      <c r="B755" s="10">
        <v>0</v>
      </c>
      <c r="C755" s="9">
        <v>1812234</v>
      </c>
      <c r="D755" s="9">
        <v>-1812234</v>
      </c>
      <c r="E755" s="9">
        <v>1812234</v>
      </c>
      <c r="F755" s="10">
        <v>0</v>
      </c>
      <c r="G755" s="9">
        <v>1812234</v>
      </c>
      <c r="H755" s="9">
        <v>1812234</v>
      </c>
      <c r="I755" s="9">
        <v>1812234</v>
      </c>
      <c r="J755" s="10">
        <v>0</v>
      </c>
      <c r="K755" s="11" t="s">
        <v>23</v>
      </c>
      <c r="L755" s="11" t="s">
        <v>23</v>
      </c>
      <c r="M755" s="11" t="s">
        <v>101</v>
      </c>
    </row>
    <row r="756" spans="1:13" x14ac:dyDescent="0.2">
      <c r="A756" s="20" t="s">
        <v>800</v>
      </c>
      <c r="B756" s="10">
        <v>0</v>
      </c>
      <c r="C756" s="9">
        <v>220500</v>
      </c>
      <c r="D756" s="9">
        <v>-220500</v>
      </c>
      <c r="E756" s="9">
        <v>220500</v>
      </c>
      <c r="F756" s="10">
        <v>0</v>
      </c>
      <c r="G756" s="9">
        <v>220500</v>
      </c>
      <c r="H756" s="9">
        <v>220500</v>
      </c>
      <c r="I756" s="9">
        <v>220500</v>
      </c>
      <c r="J756" s="10">
        <v>0</v>
      </c>
      <c r="K756" s="11" t="s">
        <v>23</v>
      </c>
      <c r="L756" s="11" t="s">
        <v>23</v>
      </c>
      <c r="M756" s="11" t="s">
        <v>101</v>
      </c>
    </row>
    <row r="757" spans="1:13" x14ac:dyDescent="0.2">
      <c r="A757" s="20" t="s">
        <v>801</v>
      </c>
      <c r="B757" s="10">
        <v>0</v>
      </c>
      <c r="C757" s="9">
        <v>84800</v>
      </c>
      <c r="D757" s="9">
        <v>-84800</v>
      </c>
      <c r="E757" s="9">
        <v>84800</v>
      </c>
      <c r="F757" s="10">
        <v>0</v>
      </c>
      <c r="G757" s="9">
        <v>84800</v>
      </c>
      <c r="H757" s="9">
        <v>84800</v>
      </c>
      <c r="I757" s="9">
        <v>84800</v>
      </c>
      <c r="J757" s="10">
        <v>0</v>
      </c>
      <c r="K757" s="11" t="s">
        <v>23</v>
      </c>
      <c r="L757" s="11" t="s">
        <v>23</v>
      </c>
      <c r="M757" s="11" t="s">
        <v>101</v>
      </c>
    </row>
    <row r="758" spans="1:13" ht="20.399999999999999" x14ac:dyDescent="0.2">
      <c r="A758" s="20" t="s">
        <v>802</v>
      </c>
      <c r="B758" s="10">
        <v>0</v>
      </c>
      <c r="C758" s="9">
        <v>260300</v>
      </c>
      <c r="D758" s="9">
        <v>-260300</v>
      </c>
      <c r="E758" s="9">
        <v>260300</v>
      </c>
      <c r="F758" s="10">
        <v>0</v>
      </c>
      <c r="G758" s="9">
        <v>260300</v>
      </c>
      <c r="H758" s="9">
        <v>260300</v>
      </c>
      <c r="I758" s="9">
        <v>260300</v>
      </c>
      <c r="J758" s="10">
        <v>0</v>
      </c>
      <c r="K758" s="11" t="s">
        <v>23</v>
      </c>
      <c r="L758" s="11" t="s">
        <v>23</v>
      </c>
      <c r="M758" s="11" t="s">
        <v>101</v>
      </c>
    </row>
    <row r="759" spans="1:13" x14ac:dyDescent="0.2">
      <c r="A759" s="20" t="s">
        <v>803</v>
      </c>
      <c r="B759" s="10">
        <v>0</v>
      </c>
      <c r="C759" s="9">
        <v>570105</v>
      </c>
      <c r="D759" s="9">
        <v>-570105</v>
      </c>
      <c r="E759" s="9">
        <v>570105</v>
      </c>
      <c r="F759" s="10">
        <v>0</v>
      </c>
      <c r="G759" s="9">
        <v>570105</v>
      </c>
      <c r="H759" s="9">
        <v>570105</v>
      </c>
      <c r="I759" s="9">
        <v>570105</v>
      </c>
      <c r="J759" s="10">
        <v>0</v>
      </c>
      <c r="K759" s="11" t="s">
        <v>23</v>
      </c>
      <c r="L759" s="11" t="s">
        <v>23</v>
      </c>
      <c r="M759" s="11" t="s">
        <v>101</v>
      </c>
    </row>
    <row r="760" spans="1:13" x14ac:dyDescent="0.2">
      <c r="A760" s="20" t="s">
        <v>804</v>
      </c>
      <c r="B760" s="10">
        <v>0</v>
      </c>
      <c r="C760" s="9">
        <v>427677.8</v>
      </c>
      <c r="D760" s="9">
        <v>-427677.8</v>
      </c>
      <c r="E760" s="9">
        <v>427677.81</v>
      </c>
      <c r="F760" s="10">
        <v>0</v>
      </c>
      <c r="G760" s="9">
        <v>427677.81</v>
      </c>
      <c r="H760" s="9">
        <v>427677.81</v>
      </c>
      <c r="I760" s="9">
        <v>427677.81</v>
      </c>
      <c r="J760" s="10">
        <v>-0.01</v>
      </c>
      <c r="K760" s="11" t="s">
        <v>23</v>
      </c>
      <c r="L760" s="11" t="s">
        <v>23</v>
      </c>
      <c r="M760" s="11" t="s">
        <v>101</v>
      </c>
    </row>
    <row r="761" spans="1:13" ht="20.399999999999999" x14ac:dyDescent="0.2">
      <c r="A761" s="20" t="s">
        <v>805</v>
      </c>
      <c r="B761" s="10">
        <v>0</v>
      </c>
      <c r="C761" s="9">
        <v>1019351.31</v>
      </c>
      <c r="D761" s="9">
        <v>-1019351.31</v>
      </c>
      <c r="E761" s="9">
        <v>1019351.31</v>
      </c>
      <c r="F761" s="10">
        <v>0</v>
      </c>
      <c r="G761" s="9">
        <v>1019351.31</v>
      </c>
      <c r="H761" s="9">
        <v>1019351.31</v>
      </c>
      <c r="I761" s="9">
        <v>1019351.31</v>
      </c>
      <c r="J761" s="10">
        <v>0</v>
      </c>
      <c r="K761" s="11" t="s">
        <v>23</v>
      </c>
      <c r="L761" s="11" t="s">
        <v>23</v>
      </c>
      <c r="M761" s="11" t="s">
        <v>101</v>
      </c>
    </row>
    <row r="762" spans="1:13" x14ac:dyDescent="0.2">
      <c r="A762" s="20" t="s">
        <v>806</v>
      </c>
      <c r="B762" s="10">
        <v>0</v>
      </c>
      <c r="C762" s="9">
        <v>656375</v>
      </c>
      <c r="D762" s="9">
        <v>-656375</v>
      </c>
      <c r="E762" s="9">
        <v>656360.25</v>
      </c>
      <c r="F762" s="10">
        <v>0</v>
      </c>
      <c r="G762" s="9">
        <v>656360.25</v>
      </c>
      <c r="H762" s="9">
        <v>656360.25</v>
      </c>
      <c r="I762" s="9">
        <v>656360.25</v>
      </c>
      <c r="J762" s="10">
        <v>14.75</v>
      </c>
      <c r="K762" s="11" t="s">
        <v>23</v>
      </c>
      <c r="L762" s="11" t="s">
        <v>23</v>
      </c>
      <c r="M762" s="11" t="s">
        <v>101</v>
      </c>
    </row>
    <row r="763" spans="1:13" x14ac:dyDescent="0.2">
      <c r="A763" s="20" t="s">
        <v>807</v>
      </c>
      <c r="B763" s="10">
        <v>0</v>
      </c>
      <c r="C763" s="9">
        <v>140721.60000000001</v>
      </c>
      <c r="D763" s="9">
        <v>-140721.60000000001</v>
      </c>
      <c r="E763" s="9">
        <v>140712.20000000001</v>
      </c>
      <c r="F763" s="10">
        <v>0</v>
      </c>
      <c r="G763" s="9">
        <v>140712.20000000001</v>
      </c>
      <c r="H763" s="9">
        <v>140712.20000000001</v>
      </c>
      <c r="I763" s="9">
        <v>140712.20000000001</v>
      </c>
      <c r="J763" s="10">
        <v>9.4</v>
      </c>
      <c r="K763" s="11" t="s">
        <v>23</v>
      </c>
      <c r="L763" s="11" t="s">
        <v>23</v>
      </c>
      <c r="M763" s="11" t="s">
        <v>101</v>
      </c>
    </row>
    <row r="764" spans="1:13" x14ac:dyDescent="0.2">
      <c r="A764" s="20" t="s">
        <v>808</v>
      </c>
      <c r="B764" s="10">
        <v>0</v>
      </c>
      <c r="C764" s="9">
        <v>67062.3</v>
      </c>
      <c r="D764" s="9">
        <v>-67062.3</v>
      </c>
      <c r="E764" s="9">
        <v>67061.899999999994</v>
      </c>
      <c r="F764" s="10">
        <v>0</v>
      </c>
      <c r="G764" s="9">
        <v>67061.899999999994</v>
      </c>
      <c r="H764" s="9">
        <v>67061.899999999994</v>
      </c>
      <c r="I764" s="9">
        <v>67061.899999999994</v>
      </c>
      <c r="J764" s="10">
        <v>0.4</v>
      </c>
      <c r="K764" s="11" t="s">
        <v>23</v>
      </c>
      <c r="L764" s="11" t="s">
        <v>23</v>
      </c>
      <c r="M764" s="11" t="s">
        <v>101</v>
      </c>
    </row>
    <row r="765" spans="1:13" x14ac:dyDescent="0.2">
      <c r="A765" s="20" t="s">
        <v>809</v>
      </c>
      <c r="B765" s="10">
        <v>0</v>
      </c>
      <c r="C765" s="9">
        <v>149394</v>
      </c>
      <c r="D765" s="9">
        <v>-149394</v>
      </c>
      <c r="E765" s="9">
        <v>149389.5</v>
      </c>
      <c r="F765" s="10">
        <v>0</v>
      </c>
      <c r="G765" s="9">
        <v>149389.5</v>
      </c>
      <c r="H765" s="9">
        <v>149389.5</v>
      </c>
      <c r="I765" s="9">
        <v>149389.5</v>
      </c>
      <c r="J765" s="10">
        <v>4.5</v>
      </c>
      <c r="K765" s="11" t="s">
        <v>23</v>
      </c>
      <c r="L765" s="11" t="s">
        <v>23</v>
      </c>
      <c r="M765" s="11" t="s">
        <v>101</v>
      </c>
    </row>
    <row r="766" spans="1:13" x14ac:dyDescent="0.2">
      <c r="A766" s="20" t="s">
        <v>810</v>
      </c>
      <c r="B766" s="10">
        <v>0</v>
      </c>
      <c r="C766" s="9">
        <v>74166</v>
      </c>
      <c r="D766" s="9">
        <v>-74166</v>
      </c>
      <c r="E766" s="9">
        <v>74165</v>
      </c>
      <c r="F766" s="10">
        <v>0</v>
      </c>
      <c r="G766" s="9">
        <v>74165</v>
      </c>
      <c r="H766" s="9">
        <v>74165</v>
      </c>
      <c r="I766" s="9">
        <v>74165</v>
      </c>
      <c r="J766" s="10">
        <v>1</v>
      </c>
      <c r="K766" s="11" t="s">
        <v>23</v>
      </c>
      <c r="L766" s="11" t="s">
        <v>23</v>
      </c>
      <c r="M766" s="11" t="s">
        <v>101</v>
      </c>
    </row>
    <row r="767" spans="1:13" x14ac:dyDescent="0.2">
      <c r="A767" s="20" t="s">
        <v>811</v>
      </c>
      <c r="B767" s="10">
        <v>0</v>
      </c>
      <c r="C767" s="9">
        <v>119248.68</v>
      </c>
      <c r="D767" s="9">
        <v>-119248.68</v>
      </c>
      <c r="E767" s="9">
        <v>119248.68</v>
      </c>
      <c r="F767" s="10">
        <v>0</v>
      </c>
      <c r="G767" s="9">
        <v>119248.68</v>
      </c>
      <c r="H767" s="9">
        <v>119248.68</v>
      </c>
      <c r="I767" s="9">
        <v>119248.68</v>
      </c>
      <c r="J767" s="10">
        <v>0</v>
      </c>
      <c r="K767" s="11" t="s">
        <v>23</v>
      </c>
      <c r="L767" s="11" t="s">
        <v>23</v>
      </c>
      <c r="M767" s="11" t="s">
        <v>101</v>
      </c>
    </row>
    <row r="768" spans="1:13" ht="20.399999999999999" x14ac:dyDescent="0.2">
      <c r="A768" s="20" t="s">
        <v>812</v>
      </c>
      <c r="B768" s="10">
        <v>0</v>
      </c>
      <c r="C768" s="9">
        <v>22045.32</v>
      </c>
      <c r="D768" s="9">
        <v>-22045.32</v>
      </c>
      <c r="E768" s="9">
        <v>22035.65</v>
      </c>
      <c r="F768" s="10">
        <v>0</v>
      </c>
      <c r="G768" s="9">
        <v>22035.65</v>
      </c>
      <c r="H768" s="9">
        <v>22035.65</v>
      </c>
      <c r="I768" s="9">
        <v>22035.65</v>
      </c>
      <c r="J768" s="10">
        <v>9.67</v>
      </c>
      <c r="K768" s="11" t="s">
        <v>23</v>
      </c>
      <c r="L768" s="11" t="s">
        <v>23</v>
      </c>
      <c r="M768" s="11" t="s">
        <v>101</v>
      </c>
    </row>
    <row r="769" spans="1:13" x14ac:dyDescent="0.2">
      <c r="A769" s="20" t="s">
        <v>813</v>
      </c>
      <c r="B769" s="10">
        <v>0</v>
      </c>
      <c r="C769" s="9">
        <v>1017210</v>
      </c>
      <c r="D769" s="9">
        <v>-1017210</v>
      </c>
      <c r="E769" s="9">
        <v>1017210</v>
      </c>
      <c r="F769" s="10">
        <v>0</v>
      </c>
      <c r="G769" s="9">
        <v>1017210</v>
      </c>
      <c r="H769" s="9">
        <v>1017210</v>
      </c>
      <c r="I769" s="9">
        <v>1017210</v>
      </c>
      <c r="J769" s="10">
        <v>0</v>
      </c>
      <c r="K769" s="11" t="s">
        <v>23</v>
      </c>
      <c r="L769" s="11" t="s">
        <v>23</v>
      </c>
      <c r="M769" s="11" t="s">
        <v>101</v>
      </c>
    </row>
    <row r="770" spans="1:13" x14ac:dyDescent="0.2">
      <c r="A770" s="20" t="s">
        <v>814</v>
      </c>
      <c r="B770" s="10">
        <v>0</v>
      </c>
      <c r="C770" s="9">
        <v>1107600</v>
      </c>
      <c r="D770" s="9">
        <v>-1107600</v>
      </c>
      <c r="E770" s="9">
        <v>1107600</v>
      </c>
      <c r="F770" s="10">
        <v>0</v>
      </c>
      <c r="G770" s="9">
        <v>1107600</v>
      </c>
      <c r="H770" s="9">
        <v>1107600</v>
      </c>
      <c r="I770" s="9">
        <v>1107600</v>
      </c>
      <c r="J770" s="10">
        <v>0</v>
      </c>
      <c r="K770" s="11" t="s">
        <v>23</v>
      </c>
      <c r="L770" s="11" t="s">
        <v>23</v>
      </c>
      <c r="M770" s="11" t="s">
        <v>90</v>
      </c>
    </row>
    <row r="771" spans="1:13" x14ac:dyDescent="0.2">
      <c r="A771" s="20" t="s">
        <v>815</v>
      </c>
      <c r="B771" s="10">
        <v>0</v>
      </c>
      <c r="C771" s="9">
        <v>12357.57</v>
      </c>
      <c r="D771" s="9">
        <v>-12357.57</v>
      </c>
      <c r="E771" s="9">
        <v>12356</v>
      </c>
      <c r="F771" s="10">
        <v>0</v>
      </c>
      <c r="G771" s="9">
        <v>12356</v>
      </c>
      <c r="H771" s="9">
        <v>12356</v>
      </c>
      <c r="I771" s="9">
        <v>12356</v>
      </c>
      <c r="J771" s="10">
        <v>1.57</v>
      </c>
      <c r="K771" s="11" t="s">
        <v>23</v>
      </c>
      <c r="L771" s="11" t="s">
        <v>23</v>
      </c>
      <c r="M771" s="11" t="s">
        <v>101</v>
      </c>
    </row>
    <row r="772" spans="1:13" ht="20.399999999999999" x14ac:dyDescent="0.2">
      <c r="A772" s="20" t="s">
        <v>816</v>
      </c>
      <c r="B772" s="10">
        <v>0</v>
      </c>
      <c r="C772" s="9">
        <v>30482.5</v>
      </c>
      <c r="D772" s="9">
        <v>-30482.5</v>
      </c>
      <c r="E772" s="9">
        <v>30482.5</v>
      </c>
      <c r="F772" s="10">
        <v>0</v>
      </c>
      <c r="G772" s="9">
        <v>30482.5</v>
      </c>
      <c r="H772" s="9">
        <v>30482.5</v>
      </c>
      <c r="I772" s="9">
        <v>30482.5</v>
      </c>
      <c r="J772" s="10">
        <v>0</v>
      </c>
      <c r="K772" s="11" t="s">
        <v>23</v>
      </c>
      <c r="L772" s="11" t="s">
        <v>23</v>
      </c>
      <c r="M772" s="11" t="s">
        <v>101</v>
      </c>
    </row>
    <row r="773" spans="1:13" x14ac:dyDescent="0.2">
      <c r="A773" s="20" t="s">
        <v>817</v>
      </c>
      <c r="B773" s="10">
        <v>0</v>
      </c>
      <c r="C773" s="9">
        <v>21068</v>
      </c>
      <c r="D773" s="9">
        <v>-21068</v>
      </c>
      <c r="E773" s="9">
        <v>21068</v>
      </c>
      <c r="F773" s="10">
        <v>0</v>
      </c>
      <c r="G773" s="9">
        <v>21068</v>
      </c>
      <c r="H773" s="9">
        <v>21068</v>
      </c>
      <c r="I773" s="9">
        <v>21068</v>
      </c>
      <c r="J773" s="10">
        <v>0</v>
      </c>
      <c r="K773" s="11" t="s">
        <v>23</v>
      </c>
      <c r="L773" s="11" t="s">
        <v>23</v>
      </c>
      <c r="M773" s="11" t="s">
        <v>101</v>
      </c>
    </row>
    <row r="774" spans="1:13" x14ac:dyDescent="0.2">
      <c r="A774" s="20" t="s">
        <v>818</v>
      </c>
      <c r="B774" s="10">
        <v>0</v>
      </c>
      <c r="C774" s="9">
        <v>125554</v>
      </c>
      <c r="D774" s="9">
        <v>-125554</v>
      </c>
      <c r="E774" s="9">
        <v>125554</v>
      </c>
      <c r="F774" s="10">
        <v>0</v>
      </c>
      <c r="G774" s="9">
        <v>125554</v>
      </c>
      <c r="H774" s="9">
        <v>125554</v>
      </c>
      <c r="I774" s="9">
        <v>125554</v>
      </c>
      <c r="J774" s="10">
        <v>0</v>
      </c>
      <c r="K774" s="11" t="s">
        <v>23</v>
      </c>
      <c r="L774" s="11" t="s">
        <v>23</v>
      </c>
      <c r="M774" s="11" t="s">
        <v>101</v>
      </c>
    </row>
    <row r="775" spans="1:13" x14ac:dyDescent="0.2">
      <c r="A775" s="13" t="s">
        <v>63</v>
      </c>
      <c r="B775" s="19">
        <v>75158609.310000002</v>
      </c>
      <c r="C775" s="19">
        <v>93996015.640000001</v>
      </c>
      <c r="D775" s="19">
        <v>-18837406.32</v>
      </c>
      <c r="E775" s="19">
        <v>54434109.789999999</v>
      </c>
      <c r="F775" s="19">
        <v>40493166.490000002</v>
      </c>
      <c r="G775" s="19">
        <v>94927276.280000001</v>
      </c>
      <c r="H775" s="19">
        <v>94410511.280000001</v>
      </c>
      <c r="I775" s="19">
        <v>94004404.450000003</v>
      </c>
      <c r="J775" s="19">
        <v>-8388.81</v>
      </c>
      <c r="K775" s="15"/>
      <c r="L775" s="15"/>
      <c r="M775" s="15"/>
    </row>
    <row r="776" spans="1:13" x14ac:dyDescent="0.2">
      <c r="A776" s="20" t="s">
        <v>819</v>
      </c>
      <c r="B776" s="9">
        <v>94644.19</v>
      </c>
      <c r="C776" s="9">
        <v>67845.53</v>
      </c>
      <c r="D776" s="9">
        <v>26798.66</v>
      </c>
      <c r="E776" s="9">
        <v>67845.53</v>
      </c>
      <c r="F776" s="10">
        <v>0</v>
      </c>
      <c r="G776" s="9">
        <v>67845.53</v>
      </c>
      <c r="H776" s="9">
        <v>67845.53</v>
      </c>
      <c r="I776" s="9">
        <v>67845.53</v>
      </c>
      <c r="J776" s="10">
        <v>0</v>
      </c>
      <c r="K776" s="11" t="s">
        <v>23</v>
      </c>
      <c r="L776" s="11" t="s">
        <v>23</v>
      </c>
      <c r="M776" s="11" t="s">
        <v>90</v>
      </c>
    </row>
    <row r="777" spans="1:13" ht="20.399999999999999" x14ac:dyDescent="0.2">
      <c r="A777" s="20" t="s">
        <v>820</v>
      </c>
      <c r="B777" s="9">
        <v>4107924.27</v>
      </c>
      <c r="C777" s="9">
        <v>2412894.7799999998</v>
      </c>
      <c r="D777" s="9">
        <v>1695029.49</v>
      </c>
      <c r="E777" s="9">
        <v>2412894.7799999998</v>
      </c>
      <c r="F777" s="10">
        <v>0</v>
      </c>
      <c r="G777" s="9">
        <v>2412894.7799999998</v>
      </c>
      <c r="H777" s="9">
        <v>2412894.7799999998</v>
      </c>
      <c r="I777" s="9">
        <v>2412894.7799999998</v>
      </c>
      <c r="J777" s="10">
        <v>0</v>
      </c>
      <c r="K777" s="11" t="s">
        <v>23</v>
      </c>
      <c r="L777" s="11" t="s">
        <v>23</v>
      </c>
      <c r="M777" s="11" t="s">
        <v>101</v>
      </c>
    </row>
    <row r="778" spans="1:13" ht="20.399999999999999" x14ac:dyDescent="0.2">
      <c r="A778" s="20" t="s">
        <v>821</v>
      </c>
      <c r="B778" s="9">
        <v>318717.44</v>
      </c>
      <c r="C778" s="9">
        <v>1006347.99</v>
      </c>
      <c r="D778" s="9">
        <v>-687630.55</v>
      </c>
      <c r="E778" s="9">
        <v>1006347.99</v>
      </c>
      <c r="F778" s="10">
        <v>0</v>
      </c>
      <c r="G778" s="9">
        <v>1006347.99</v>
      </c>
      <c r="H778" s="9">
        <v>1006347.99</v>
      </c>
      <c r="I778" s="9">
        <v>1006347.99</v>
      </c>
      <c r="J778" s="10">
        <v>0</v>
      </c>
      <c r="K778" s="11" t="s">
        <v>23</v>
      </c>
      <c r="L778" s="11" t="s">
        <v>23</v>
      </c>
      <c r="M778" s="11" t="s">
        <v>101</v>
      </c>
    </row>
    <row r="779" spans="1:13" ht="20.399999999999999" x14ac:dyDescent="0.2">
      <c r="A779" s="20" t="s">
        <v>822</v>
      </c>
      <c r="B779" s="9">
        <v>7065714.5</v>
      </c>
      <c r="C779" s="9">
        <v>6187273.5099999998</v>
      </c>
      <c r="D779" s="9">
        <v>878440.99</v>
      </c>
      <c r="E779" s="9">
        <v>2566796.6800000002</v>
      </c>
      <c r="F779" s="9">
        <v>3620476.83</v>
      </c>
      <c r="G779" s="9">
        <v>6187273.5099999998</v>
      </c>
      <c r="H779" s="9">
        <v>6187273.5099999998</v>
      </c>
      <c r="I779" s="9">
        <v>6187273.5099999998</v>
      </c>
      <c r="J779" s="10">
        <v>0</v>
      </c>
      <c r="K779" s="11" t="s">
        <v>23</v>
      </c>
      <c r="L779" s="11" t="s">
        <v>23</v>
      </c>
      <c r="M779" s="11" t="s">
        <v>90</v>
      </c>
    </row>
    <row r="780" spans="1:13" ht="20.399999999999999" x14ac:dyDescent="0.2">
      <c r="A780" s="20" t="s">
        <v>823</v>
      </c>
      <c r="B780" s="9">
        <v>3581831.11</v>
      </c>
      <c r="C780" s="9">
        <v>252170.32</v>
      </c>
      <c r="D780" s="9">
        <v>3329660.79</v>
      </c>
      <c r="E780" s="9">
        <v>252170.33</v>
      </c>
      <c r="F780" s="10">
        <v>0</v>
      </c>
      <c r="G780" s="9">
        <v>252170.33</v>
      </c>
      <c r="H780" s="9">
        <v>252170.33</v>
      </c>
      <c r="I780" s="9">
        <v>252170.33</v>
      </c>
      <c r="J780" s="10">
        <v>0</v>
      </c>
      <c r="K780" s="11" t="s">
        <v>23</v>
      </c>
      <c r="L780" s="11" t="s">
        <v>23</v>
      </c>
      <c r="M780" s="11" t="s">
        <v>90</v>
      </c>
    </row>
    <row r="781" spans="1:13" ht="20.399999999999999" x14ac:dyDescent="0.2">
      <c r="A781" s="20" t="s">
        <v>824</v>
      </c>
      <c r="B781" s="9">
        <v>19945693.039999999</v>
      </c>
      <c r="C781" s="9">
        <v>21597492.309999999</v>
      </c>
      <c r="D781" s="9">
        <v>-1651799.27</v>
      </c>
      <c r="E781" s="9">
        <v>8772707.5700000003</v>
      </c>
      <c r="F781" s="9">
        <v>12824784.699999999</v>
      </c>
      <c r="G781" s="9">
        <v>21597492.27</v>
      </c>
      <c r="H781" s="9">
        <v>21597492.27</v>
      </c>
      <c r="I781" s="9">
        <v>21597492.27</v>
      </c>
      <c r="J781" s="10">
        <v>0.04</v>
      </c>
      <c r="K781" s="11" t="s">
        <v>23</v>
      </c>
      <c r="L781" s="11" t="s">
        <v>23</v>
      </c>
      <c r="M781" s="11" t="s">
        <v>90</v>
      </c>
    </row>
    <row r="782" spans="1:13" ht="20.399999999999999" x14ac:dyDescent="0.2">
      <c r="A782" s="20" t="s">
        <v>825</v>
      </c>
      <c r="B782" s="9">
        <v>2010901.88</v>
      </c>
      <c r="C782" s="10">
        <v>0</v>
      </c>
      <c r="D782" s="9">
        <v>2010901.88</v>
      </c>
      <c r="E782" s="10">
        <v>0</v>
      </c>
      <c r="F782" s="10">
        <v>0</v>
      </c>
      <c r="G782" s="10">
        <v>0</v>
      </c>
      <c r="H782" s="10">
        <v>0</v>
      </c>
      <c r="I782" s="10">
        <v>0</v>
      </c>
      <c r="J782" s="10">
        <v>0</v>
      </c>
      <c r="K782" s="11" t="s">
        <v>23</v>
      </c>
      <c r="L782" s="11" t="s">
        <v>23</v>
      </c>
      <c r="M782" s="11" t="s">
        <v>101</v>
      </c>
    </row>
    <row r="783" spans="1:13" ht="20.399999999999999" x14ac:dyDescent="0.2">
      <c r="A783" s="20" t="s">
        <v>826</v>
      </c>
      <c r="B783" s="9">
        <v>8198204.54</v>
      </c>
      <c r="C783" s="9">
        <v>9170547</v>
      </c>
      <c r="D783" s="9">
        <v>-972342.46</v>
      </c>
      <c r="E783" s="9">
        <v>4742075.0199999996</v>
      </c>
      <c r="F783" s="9">
        <v>4428471.95</v>
      </c>
      <c r="G783" s="9">
        <v>9170546.9700000007</v>
      </c>
      <c r="H783" s="9">
        <v>9170546.9700000007</v>
      </c>
      <c r="I783" s="9">
        <v>9170546.9700000007</v>
      </c>
      <c r="J783" s="10">
        <v>0.03</v>
      </c>
      <c r="K783" s="11" t="s">
        <v>23</v>
      </c>
      <c r="L783" s="11" t="s">
        <v>23</v>
      </c>
      <c r="M783" s="11" t="s">
        <v>90</v>
      </c>
    </row>
    <row r="784" spans="1:13" ht="20.399999999999999" x14ac:dyDescent="0.2">
      <c r="A784" s="20" t="s">
        <v>827</v>
      </c>
      <c r="B784" s="9">
        <v>17634622.870000001</v>
      </c>
      <c r="C784" s="9">
        <v>18920143.960000001</v>
      </c>
      <c r="D784" s="9">
        <v>-1285521.08</v>
      </c>
      <c r="E784" s="9">
        <v>2589487.4300000002</v>
      </c>
      <c r="F784" s="9">
        <v>16897456.359999999</v>
      </c>
      <c r="G784" s="9">
        <v>19486943.789999999</v>
      </c>
      <c r="H784" s="9">
        <v>19486943.789999999</v>
      </c>
      <c r="I784" s="9">
        <v>18920143.960000001</v>
      </c>
      <c r="J784" s="10">
        <v>0</v>
      </c>
      <c r="K784" s="11" t="s">
        <v>23</v>
      </c>
      <c r="L784" s="11" t="s">
        <v>24</v>
      </c>
      <c r="M784" s="11" t="s">
        <v>90</v>
      </c>
    </row>
    <row r="785" spans="1:13" ht="20.399999999999999" x14ac:dyDescent="0.2">
      <c r="A785" s="20" t="s">
        <v>828</v>
      </c>
      <c r="B785" s="9">
        <v>1888484.94</v>
      </c>
      <c r="C785" s="10">
        <v>0</v>
      </c>
      <c r="D785" s="9">
        <v>1888484.94</v>
      </c>
      <c r="E785" s="9">
        <v>516765</v>
      </c>
      <c r="F785" s="10">
        <v>0</v>
      </c>
      <c r="G785" s="9">
        <v>516765</v>
      </c>
      <c r="H785" s="10">
        <v>0</v>
      </c>
      <c r="I785" s="10">
        <v>0</v>
      </c>
      <c r="J785" s="10">
        <v>0</v>
      </c>
      <c r="K785" s="11" t="s">
        <v>23</v>
      </c>
      <c r="L785" s="11" t="s">
        <v>24</v>
      </c>
      <c r="M785" s="11" t="s">
        <v>101</v>
      </c>
    </row>
    <row r="786" spans="1:13" ht="20.399999999999999" x14ac:dyDescent="0.2">
      <c r="A786" s="20" t="s">
        <v>829</v>
      </c>
      <c r="B786" s="9">
        <v>1113873.53</v>
      </c>
      <c r="C786" s="9">
        <v>173171.25</v>
      </c>
      <c r="D786" s="9">
        <v>940702.28</v>
      </c>
      <c r="E786" s="9">
        <v>173171.25</v>
      </c>
      <c r="F786" s="10">
        <v>0</v>
      </c>
      <c r="G786" s="9">
        <v>173171.25</v>
      </c>
      <c r="H786" s="9">
        <v>173171.25</v>
      </c>
      <c r="I786" s="9">
        <v>173171.25</v>
      </c>
      <c r="J786" s="10">
        <v>0</v>
      </c>
      <c r="K786" s="11" t="s">
        <v>23</v>
      </c>
      <c r="L786" s="11" t="s">
        <v>23</v>
      </c>
      <c r="M786" s="11" t="s">
        <v>90</v>
      </c>
    </row>
    <row r="787" spans="1:13" ht="20.399999999999999" x14ac:dyDescent="0.2">
      <c r="A787" s="20" t="s">
        <v>830</v>
      </c>
      <c r="B787" s="9">
        <v>1465969.47</v>
      </c>
      <c r="C787" s="9">
        <v>805862.01</v>
      </c>
      <c r="D787" s="9">
        <v>660107.46</v>
      </c>
      <c r="E787" s="10">
        <v>0</v>
      </c>
      <c r="F787" s="9">
        <v>610112</v>
      </c>
      <c r="G787" s="9">
        <v>610112</v>
      </c>
      <c r="H787" s="9">
        <v>610112</v>
      </c>
      <c r="I787" s="9">
        <v>805862</v>
      </c>
      <c r="J787" s="10">
        <v>0.01</v>
      </c>
      <c r="K787" s="11" t="s">
        <v>23</v>
      </c>
      <c r="L787" s="11" t="s">
        <v>23</v>
      </c>
      <c r="M787" s="11" t="s">
        <v>90</v>
      </c>
    </row>
    <row r="788" spans="1:13" ht="20.399999999999999" x14ac:dyDescent="0.2">
      <c r="A788" s="20" t="s">
        <v>831</v>
      </c>
      <c r="B788" s="9">
        <v>409243.77</v>
      </c>
      <c r="C788" s="9">
        <v>19770.650000000001</v>
      </c>
      <c r="D788" s="9">
        <v>389473.12</v>
      </c>
      <c r="E788" s="10">
        <v>0</v>
      </c>
      <c r="F788" s="9">
        <v>20701.240000000002</v>
      </c>
      <c r="G788" s="9">
        <v>20701.240000000002</v>
      </c>
      <c r="H788" s="9">
        <v>20701.240000000002</v>
      </c>
      <c r="I788" s="9">
        <v>19770.66</v>
      </c>
      <c r="J788" s="10">
        <v>-0.01</v>
      </c>
      <c r="K788" s="11" t="s">
        <v>23</v>
      </c>
      <c r="L788" s="11" t="s">
        <v>24</v>
      </c>
      <c r="M788" s="11" t="s">
        <v>90</v>
      </c>
    </row>
    <row r="789" spans="1:13" x14ac:dyDescent="0.2">
      <c r="A789" s="20" t="s">
        <v>832</v>
      </c>
      <c r="B789" s="9">
        <v>340155.05</v>
      </c>
      <c r="C789" s="9">
        <v>20701.240000000002</v>
      </c>
      <c r="D789" s="9">
        <v>319453.81</v>
      </c>
      <c r="E789" s="10">
        <v>0</v>
      </c>
      <c r="F789" s="9">
        <v>18919.810000000001</v>
      </c>
      <c r="G789" s="9">
        <v>18919.810000000001</v>
      </c>
      <c r="H789" s="9">
        <v>18919.810000000001</v>
      </c>
      <c r="I789" s="9">
        <v>20701.240000000002</v>
      </c>
      <c r="J789" s="10">
        <v>0</v>
      </c>
      <c r="K789" s="11" t="s">
        <v>23</v>
      </c>
      <c r="L789" s="11" t="s">
        <v>23</v>
      </c>
      <c r="M789" s="11" t="s">
        <v>90</v>
      </c>
    </row>
    <row r="790" spans="1:13" ht="20.399999999999999" x14ac:dyDescent="0.2">
      <c r="A790" s="20" t="s">
        <v>833</v>
      </c>
      <c r="B790" s="9">
        <v>2409484.91</v>
      </c>
      <c r="C790" s="9">
        <v>4006498.84</v>
      </c>
      <c r="D790" s="9">
        <v>-1597013.93</v>
      </c>
      <c r="E790" s="9">
        <v>4006499.33</v>
      </c>
      <c r="F790" s="10">
        <v>0</v>
      </c>
      <c r="G790" s="9">
        <v>4006499.33</v>
      </c>
      <c r="H790" s="9">
        <v>4006499.33</v>
      </c>
      <c r="I790" s="9">
        <v>4006499.33</v>
      </c>
      <c r="J790" s="10">
        <v>-0.49</v>
      </c>
      <c r="K790" s="11" t="s">
        <v>23</v>
      </c>
      <c r="L790" s="11" t="s">
        <v>23</v>
      </c>
      <c r="M790" s="11" t="s">
        <v>101</v>
      </c>
    </row>
    <row r="791" spans="1:13" ht="20.399999999999999" x14ac:dyDescent="0.2">
      <c r="A791" s="20" t="s">
        <v>834</v>
      </c>
      <c r="B791" s="9">
        <v>704374.39</v>
      </c>
      <c r="C791" s="9">
        <v>76400</v>
      </c>
      <c r="D791" s="9">
        <v>627974.39</v>
      </c>
      <c r="E791" s="10">
        <v>0</v>
      </c>
      <c r="F791" s="9">
        <v>76400</v>
      </c>
      <c r="G791" s="9">
        <v>76400</v>
      </c>
      <c r="H791" s="9">
        <v>76400</v>
      </c>
      <c r="I791" s="9">
        <v>76400</v>
      </c>
      <c r="J791" s="10">
        <v>0</v>
      </c>
      <c r="K791" s="11" t="s">
        <v>23</v>
      </c>
      <c r="L791" s="11" t="s">
        <v>23</v>
      </c>
      <c r="M791" s="11" t="s">
        <v>90</v>
      </c>
    </row>
    <row r="792" spans="1:13" ht="20.399999999999999" x14ac:dyDescent="0.2">
      <c r="A792" s="20" t="s">
        <v>835</v>
      </c>
      <c r="B792" s="9">
        <v>160235.1</v>
      </c>
      <c r="C792" s="9">
        <v>2013882.72</v>
      </c>
      <c r="D792" s="9">
        <v>-1853647.62</v>
      </c>
      <c r="E792" s="9">
        <v>2013882.62</v>
      </c>
      <c r="F792" s="10">
        <v>0</v>
      </c>
      <c r="G792" s="9">
        <v>2013882.62</v>
      </c>
      <c r="H792" s="9">
        <v>2013882.62</v>
      </c>
      <c r="I792" s="9">
        <v>2013882.62</v>
      </c>
      <c r="J792" s="10">
        <v>0.09</v>
      </c>
      <c r="K792" s="11" t="s">
        <v>23</v>
      </c>
      <c r="L792" s="11" t="s">
        <v>23</v>
      </c>
      <c r="M792" s="11" t="s">
        <v>101</v>
      </c>
    </row>
    <row r="793" spans="1:13" ht="20.399999999999999" x14ac:dyDescent="0.2">
      <c r="A793" s="20" t="s">
        <v>836</v>
      </c>
      <c r="B793" s="9">
        <v>496364.64</v>
      </c>
      <c r="C793" s="10">
        <v>0</v>
      </c>
      <c r="D793" s="9">
        <v>496364.64</v>
      </c>
      <c r="E793" s="10">
        <v>0</v>
      </c>
      <c r="F793" s="10">
        <v>0</v>
      </c>
      <c r="G793" s="10">
        <v>0</v>
      </c>
      <c r="H793" s="10">
        <v>0</v>
      </c>
      <c r="I793" s="10">
        <v>0</v>
      </c>
      <c r="J793" s="10">
        <v>0</v>
      </c>
      <c r="K793" s="11" t="s">
        <v>23</v>
      </c>
      <c r="L793" s="11" t="s">
        <v>23</v>
      </c>
      <c r="M793" s="11" t="s">
        <v>90</v>
      </c>
    </row>
    <row r="794" spans="1:13" ht="20.399999999999999" x14ac:dyDescent="0.2">
      <c r="A794" s="20" t="s">
        <v>837</v>
      </c>
      <c r="B794" s="9">
        <v>177045.35</v>
      </c>
      <c r="C794" s="9">
        <v>117988.81</v>
      </c>
      <c r="D794" s="9">
        <v>59056.54</v>
      </c>
      <c r="E794" s="9">
        <v>57539.93</v>
      </c>
      <c r="F794" s="9">
        <v>60036.69</v>
      </c>
      <c r="G794" s="9">
        <v>117576.62</v>
      </c>
      <c r="H794" s="9">
        <v>117576.62</v>
      </c>
      <c r="I794" s="9">
        <v>117576.62</v>
      </c>
      <c r="J794" s="10">
        <v>412.19</v>
      </c>
      <c r="K794" s="11" t="s">
        <v>23</v>
      </c>
      <c r="L794" s="11" t="s">
        <v>23</v>
      </c>
      <c r="M794" s="11" t="s">
        <v>101</v>
      </c>
    </row>
    <row r="795" spans="1:13" ht="20.399999999999999" x14ac:dyDescent="0.2">
      <c r="A795" s="20" t="s">
        <v>838</v>
      </c>
      <c r="B795" s="9">
        <v>191227.66</v>
      </c>
      <c r="C795" s="9">
        <v>60036.69</v>
      </c>
      <c r="D795" s="9">
        <v>131190.97</v>
      </c>
      <c r="E795" s="10">
        <v>0</v>
      </c>
      <c r="F795" s="9">
        <v>60036.69</v>
      </c>
      <c r="G795" s="9">
        <v>60036.69</v>
      </c>
      <c r="H795" s="9">
        <v>60036.69</v>
      </c>
      <c r="I795" s="9">
        <v>60036.69</v>
      </c>
      <c r="J795" s="10">
        <v>0</v>
      </c>
      <c r="K795" s="11" t="s">
        <v>23</v>
      </c>
      <c r="L795" s="11" t="s">
        <v>23</v>
      </c>
      <c r="M795" s="11" t="s">
        <v>90</v>
      </c>
    </row>
    <row r="796" spans="1:13" ht="20.399999999999999" x14ac:dyDescent="0.2">
      <c r="A796" s="20" t="s">
        <v>839</v>
      </c>
      <c r="B796" s="9">
        <v>165614.49</v>
      </c>
      <c r="C796" s="10">
        <v>0</v>
      </c>
      <c r="D796" s="9">
        <v>165614.49</v>
      </c>
      <c r="E796" s="10">
        <v>0</v>
      </c>
      <c r="F796" s="10">
        <v>0</v>
      </c>
      <c r="G796" s="10">
        <v>0</v>
      </c>
      <c r="H796" s="10">
        <v>0</v>
      </c>
      <c r="I796" s="10">
        <v>0</v>
      </c>
      <c r="J796" s="10">
        <v>0</v>
      </c>
      <c r="K796" s="11" t="s">
        <v>23</v>
      </c>
      <c r="L796" s="11" t="s">
        <v>23</v>
      </c>
      <c r="M796" s="11" t="s">
        <v>101</v>
      </c>
    </row>
    <row r="797" spans="1:13" ht="20.399999999999999" x14ac:dyDescent="0.2">
      <c r="A797" s="20" t="s">
        <v>840</v>
      </c>
      <c r="B797" s="9">
        <v>22011.1</v>
      </c>
      <c r="C797" s="10">
        <v>0</v>
      </c>
      <c r="D797" s="9">
        <v>22011.1</v>
      </c>
      <c r="E797" s="10">
        <v>0</v>
      </c>
      <c r="F797" s="10">
        <v>0</v>
      </c>
      <c r="G797" s="10">
        <v>0</v>
      </c>
      <c r="H797" s="10">
        <v>0</v>
      </c>
      <c r="I797" s="10">
        <v>0</v>
      </c>
      <c r="J797" s="10">
        <v>0</v>
      </c>
      <c r="K797" s="11" t="s">
        <v>23</v>
      </c>
      <c r="L797" s="11" t="s">
        <v>23</v>
      </c>
      <c r="M797" s="11" t="s">
        <v>101</v>
      </c>
    </row>
    <row r="798" spans="1:13" ht="20.399999999999999" x14ac:dyDescent="0.2">
      <c r="A798" s="20" t="s">
        <v>841</v>
      </c>
      <c r="B798" s="9">
        <v>25306.02</v>
      </c>
      <c r="C798" s="10">
        <v>0</v>
      </c>
      <c r="D798" s="9">
        <v>25306.02</v>
      </c>
      <c r="E798" s="10">
        <v>0</v>
      </c>
      <c r="F798" s="10">
        <v>0</v>
      </c>
      <c r="G798" s="10">
        <v>0</v>
      </c>
      <c r="H798" s="10">
        <v>0</v>
      </c>
      <c r="I798" s="10">
        <v>0</v>
      </c>
      <c r="J798" s="10">
        <v>0</v>
      </c>
      <c r="K798" s="11" t="s">
        <v>23</v>
      </c>
      <c r="L798" s="11" t="s">
        <v>23</v>
      </c>
      <c r="M798" s="11" t="s">
        <v>101</v>
      </c>
    </row>
    <row r="799" spans="1:13" ht="20.399999999999999" x14ac:dyDescent="0.2">
      <c r="A799" s="20" t="s">
        <v>842</v>
      </c>
      <c r="B799" s="9">
        <v>182859.09</v>
      </c>
      <c r="C799" s="10">
        <v>0</v>
      </c>
      <c r="D799" s="9">
        <v>182859.09</v>
      </c>
      <c r="E799" s="10">
        <v>0</v>
      </c>
      <c r="F799" s="10">
        <v>0</v>
      </c>
      <c r="G799" s="10">
        <v>0</v>
      </c>
      <c r="H799" s="10">
        <v>0</v>
      </c>
      <c r="I799" s="10">
        <v>0</v>
      </c>
      <c r="J799" s="10">
        <v>0</v>
      </c>
      <c r="K799" s="11" t="s">
        <v>23</v>
      </c>
      <c r="L799" s="11" t="s">
        <v>23</v>
      </c>
      <c r="M799" s="11" t="s">
        <v>101</v>
      </c>
    </row>
    <row r="800" spans="1:13" ht="20.399999999999999" x14ac:dyDescent="0.2">
      <c r="A800" s="20" t="s">
        <v>843</v>
      </c>
      <c r="B800" s="9">
        <v>535161.13</v>
      </c>
      <c r="C800" s="9">
        <v>23052.32</v>
      </c>
      <c r="D800" s="9">
        <v>512108.82</v>
      </c>
      <c r="E800" s="10">
        <v>0</v>
      </c>
      <c r="F800" s="9">
        <v>23104.799999999999</v>
      </c>
      <c r="G800" s="9">
        <v>23104.799999999999</v>
      </c>
      <c r="H800" s="9">
        <v>23104.799999999999</v>
      </c>
      <c r="I800" s="9">
        <v>23052.32</v>
      </c>
      <c r="J800" s="10">
        <v>-0.01</v>
      </c>
      <c r="K800" s="11" t="s">
        <v>23</v>
      </c>
      <c r="L800" s="11" t="s">
        <v>24</v>
      </c>
      <c r="M800" s="11" t="s">
        <v>90</v>
      </c>
    </row>
    <row r="801" spans="1:13" ht="20.399999999999999" x14ac:dyDescent="0.2">
      <c r="A801" s="20" t="s">
        <v>844</v>
      </c>
      <c r="B801" s="9">
        <v>300925.40999999997</v>
      </c>
      <c r="C801" s="10">
        <v>0</v>
      </c>
      <c r="D801" s="9">
        <v>300925.40999999997</v>
      </c>
      <c r="E801" s="10">
        <v>0</v>
      </c>
      <c r="F801" s="10">
        <v>0</v>
      </c>
      <c r="G801" s="10">
        <v>0</v>
      </c>
      <c r="H801" s="10">
        <v>0</v>
      </c>
      <c r="I801" s="10">
        <v>0</v>
      </c>
      <c r="J801" s="10">
        <v>0</v>
      </c>
      <c r="K801" s="11" t="s">
        <v>23</v>
      </c>
      <c r="L801" s="11" t="s">
        <v>23</v>
      </c>
      <c r="M801" s="11" t="s">
        <v>101</v>
      </c>
    </row>
    <row r="802" spans="1:13" ht="20.399999999999999" x14ac:dyDescent="0.2">
      <c r="A802" s="20" t="s">
        <v>845</v>
      </c>
      <c r="B802" s="9">
        <v>384970.93</v>
      </c>
      <c r="C802" s="10">
        <v>0</v>
      </c>
      <c r="D802" s="9">
        <v>384970.93</v>
      </c>
      <c r="E802" s="10">
        <v>0</v>
      </c>
      <c r="F802" s="10">
        <v>0</v>
      </c>
      <c r="G802" s="10">
        <v>0</v>
      </c>
      <c r="H802" s="10">
        <v>0</v>
      </c>
      <c r="I802" s="10">
        <v>0</v>
      </c>
      <c r="J802" s="10">
        <v>0</v>
      </c>
      <c r="K802" s="11" t="s">
        <v>23</v>
      </c>
      <c r="L802" s="11" t="s">
        <v>23</v>
      </c>
      <c r="M802" s="11" t="s">
        <v>101</v>
      </c>
    </row>
    <row r="803" spans="1:13" ht="20.399999999999999" x14ac:dyDescent="0.2">
      <c r="A803" s="20" t="s">
        <v>846</v>
      </c>
      <c r="B803" s="9">
        <v>1227048.5</v>
      </c>
      <c r="C803" s="9">
        <v>1250349.4099999999</v>
      </c>
      <c r="D803" s="9">
        <v>-23300.91</v>
      </c>
      <c r="E803" s="10">
        <v>0</v>
      </c>
      <c r="F803" s="9">
        <v>1286206.3799999999</v>
      </c>
      <c r="G803" s="9">
        <v>1286206.3799999999</v>
      </c>
      <c r="H803" s="9">
        <v>1286206.3799999999</v>
      </c>
      <c r="I803" s="9">
        <v>1250351.01</v>
      </c>
      <c r="J803" s="10">
        <v>-1.6</v>
      </c>
      <c r="K803" s="11" t="s">
        <v>24</v>
      </c>
      <c r="L803" s="11" t="s">
        <v>24</v>
      </c>
      <c r="M803" s="11" t="s">
        <v>101</v>
      </c>
    </row>
    <row r="804" spans="1:13" x14ac:dyDescent="0.2">
      <c r="A804" s="20" t="s">
        <v>847</v>
      </c>
      <c r="B804" s="10">
        <v>0</v>
      </c>
      <c r="C804" s="9">
        <v>398570.34</v>
      </c>
      <c r="D804" s="9">
        <v>-398570.34</v>
      </c>
      <c r="E804" s="9">
        <v>87740.1</v>
      </c>
      <c r="F804" s="9">
        <v>319648.28000000003</v>
      </c>
      <c r="G804" s="9">
        <v>407388.38</v>
      </c>
      <c r="H804" s="9">
        <v>407388.38</v>
      </c>
      <c r="I804" s="9">
        <v>407388.38</v>
      </c>
      <c r="J804" s="9">
        <v>-8818.0400000000009</v>
      </c>
      <c r="K804" s="11" t="s">
        <v>24</v>
      </c>
      <c r="L804" s="11" t="s">
        <v>24</v>
      </c>
      <c r="M804" s="11" t="s">
        <v>101</v>
      </c>
    </row>
    <row r="805" spans="1:13" x14ac:dyDescent="0.2">
      <c r="A805" s="20" t="s">
        <v>848</v>
      </c>
      <c r="B805" s="10">
        <v>0</v>
      </c>
      <c r="C805" s="9">
        <v>15391378</v>
      </c>
      <c r="D805" s="9">
        <v>-15391378</v>
      </c>
      <c r="E805" s="9">
        <v>15391378</v>
      </c>
      <c r="F805" s="10">
        <v>0</v>
      </c>
      <c r="G805" s="9">
        <v>15391378</v>
      </c>
      <c r="H805" s="9">
        <v>15391378</v>
      </c>
      <c r="I805" s="9">
        <v>15391378</v>
      </c>
      <c r="J805" s="10">
        <v>0</v>
      </c>
      <c r="K805" s="11" t="s">
        <v>23</v>
      </c>
      <c r="L805" s="11" t="s">
        <v>23</v>
      </c>
      <c r="M805" s="11" t="s">
        <v>90</v>
      </c>
    </row>
    <row r="806" spans="1:13" ht="20.399999999999999" x14ac:dyDescent="0.2">
      <c r="A806" s="20" t="s">
        <v>849</v>
      </c>
      <c r="B806" s="10">
        <v>0</v>
      </c>
      <c r="C806" s="9">
        <v>4201259.71</v>
      </c>
      <c r="D806" s="9">
        <v>-4201259.71</v>
      </c>
      <c r="E806" s="9">
        <v>4201259.71</v>
      </c>
      <c r="F806" s="10">
        <v>0</v>
      </c>
      <c r="G806" s="9">
        <v>4201259.71</v>
      </c>
      <c r="H806" s="9">
        <v>4201259.71</v>
      </c>
      <c r="I806" s="9">
        <v>4201259.71</v>
      </c>
      <c r="J806" s="10">
        <v>0</v>
      </c>
      <c r="K806" s="11" t="s">
        <v>23</v>
      </c>
      <c r="L806" s="11" t="s">
        <v>23</v>
      </c>
      <c r="M806" s="11" t="s">
        <v>101</v>
      </c>
    </row>
    <row r="807" spans="1:13" x14ac:dyDescent="0.2">
      <c r="A807" s="20" t="s">
        <v>850</v>
      </c>
      <c r="B807" s="10">
        <v>0</v>
      </c>
      <c r="C807" s="9">
        <v>1887227.4</v>
      </c>
      <c r="D807" s="9">
        <v>-1887227.4</v>
      </c>
      <c r="E807" s="9">
        <v>1887227.4</v>
      </c>
      <c r="F807" s="10">
        <v>0</v>
      </c>
      <c r="G807" s="9">
        <v>1887227.4</v>
      </c>
      <c r="H807" s="9">
        <v>1887227.4</v>
      </c>
      <c r="I807" s="9">
        <v>1887227.4</v>
      </c>
      <c r="J807" s="10">
        <v>0</v>
      </c>
      <c r="K807" s="11" t="s">
        <v>23</v>
      </c>
      <c r="L807" s="11" t="s">
        <v>23</v>
      </c>
      <c r="M807" s="11" t="s">
        <v>101</v>
      </c>
    </row>
    <row r="808" spans="1:13" ht="20.399999999999999" x14ac:dyDescent="0.2">
      <c r="A808" s="20" t="s">
        <v>851</v>
      </c>
      <c r="B808" s="10">
        <v>0</v>
      </c>
      <c r="C808" s="9">
        <v>2163911</v>
      </c>
      <c r="D808" s="9">
        <v>-2163911</v>
      </c>
      <c r="E808" s="9">
        <v>2163911</v>
      </c>
      <c r="F808" s="10">
        <v>0</v>
      </c>
      <c r="G808" s="9">
        <v>2163911</v>
      </c>
      <c r="H808" s="9">
        <v>2163911</v>
      </c>
      <c r="I808" s="9">
        <v>2163911</v>
      </c>
      <c r="J808" s="10">
        <v>0</v>
      </c>
      <c r="K808" s="11" t="s">
        <v>23</v>
      </c>
      <c r="L808" s="11" t="s">
        <v>23</v>
      </c>
      <c r="M808" s="11" t="s">
        <v>101</v>
      </c>
    </row>
    <row r="809" spans="1:13" ht="20.399999999999999" x14ac:dyDescent="0.2">
      <c r="A809" s="20" t="s">
        <v>852</v>
      </c>
      <c r="B809" s="10">
        <v>0</v>
      </c>
      <c r="C809" s="9">
        <v>233255.65</v>
      </c>
      <c r="D809" s="9">
        <v>-233255.65</v>
      </c>
      <c r="E809" s="9">
        <v>233255.65</v>
      </c>
      <c r="F809" s="10">
        <v>0</v>
      </c>
      <c r="G809" s="9">
        <v>233255.65</v>
      </c>
      <c r="H809" s="9">
        <v>233255.65</v>
      </c>
      <c r="I809" s="9">
        <v>233255.65</v>
      </c>
      <c r="J809" s="10">
        <v>0</v>
      </c>
      <c r="K809" s="11" t="s">
        <v>23</v>
      </c>
      <c r="L809" s="11" t="s">
        <v>23</v>
      </c>
      <c r="M809" s="11" t="s">
        <v>101</v>
      </c>
    </row>
    <row r="810" spans="1:13" ht="20.399999999999999" x14ac:dyDescent="0.2">
      <c r="A810" s="20" t="s">
        <v>853</v>
      </c>
      <c r="B810" s="10">
        <v>0</v>
      </c>
      <c r="C810" s="9">
        <v>484401.45</v>
      </c>
      <c r="D810" s="9">
        <v>-484401.45</v>
      </c>
      <c r="E810" s="9">
        <v>484401.45</v>
      </c>
      <c r="F810" s="10">
        <v>0</v>
      </c>
      <c r="G810" s="9">
        <v>484401.45</v>
      </c>
      <c r="H810" s="9">
        <v>484401.45</v>
      </c>
      <c r="I810" s="9">
        <v>484401.45</v>
      </c>
      <c r="J810" s="10">
        <v>0</v>
      </c>
      <c r="K810" s="11" t="s">
        <v>23</v>
      </c>
      <c r="L810" s="11" t="s">
        <v>23</v>
      </c>
      <c r="M810" s="11" t="s">
        <v>101</v>
      </c>
    </row>
    <row r="811" spans="1:13" ht="20.399999999999999" x14ac:dyDescent="0.2">
      <c r="A811" s="20" t="s">
        <v>854</v>
      </c>
      <c r="B811" s="10">
        <v>0</v>
      </c>
      <c r="C811" s="9">
        <v>43092</v>
      </c>
      <c r="D811" s="9">
        <v>-43092</v>
      </c>
      <c r="E811" s="9">
        <v>43073.1</v>
      </c>
      <c r="F811" s="10">
        <v>0</v>
      </c>
      <c r="G811" s="9">
        <v>43073.1</v>
      </c>
      <c r="H811" s="9">
        <v>43073.1</v>
      </c>
      <c r="I811" s="9">
        <v>43073.1</v>
      </c>
      <c r="J811" s="10">
        <v>18.899999999999999</v>
      </c>
      <c r="K811" s="11" t="s">
        <v>23</v>
      </c>
      <c r="L811" s="11" t="s">
        <v>23</v>
      </c>
      <c r="M811" s="11" t="s">
        <v>101</v>
      </c>
    </row>
    <row r="812" spans="1:13" x14ac:dyDescent="0.2">
      <c r="A812" s="20" t="s">
        <v>855</v>
      </c>
      <c r="B812" s="10">
        <v>0</v>
      </c>
      <c r="C812" s="9">
        <v>730560</v>
      </c>
      <c r="D812" s="9">
        <v>-730560</v>
      </c>
      <c r="E812" s="9">
        <v>730559.92</v>
      </c>
      <c r="F812" s="10">
        <v>0</v>
      </c>
      <c r="G812" s="9">
        <v>730559.92</v>
      </c>
      <c r="H812" s="9">
        <v>730559.92</v>
      </c>
      <c r="I812" s="9">
        <v>730559.92</v>
      </c>
      <c r="J812" s="10">
        <v>0.08</v>
      </c>
      <c r="K812" s="11" t="s">
        <v>23</v>
      </c>
      <c r="L812" s="11" t="s">
        <v>23</v>
      </c>
      <c r="M812" s="11" t="s">
        <v>101</v>
      </c>
    </row>
    <row r="813" spans="1:13" x14ac:dyDescent="0.2">
      <c r="A813" s="20" t="s">
        <v>856</v>
      </c>
      <c r="B813" s="10">
        <v>0</v>
      </c>
      <c r="C813" s="9">
        <v>33120</v>
      </c>
      <c r="D813" s="9">
        <v>-33120</v>
      </c>
      <c r="E813" s="9">
        <v>33120</v>
      </c>
      <c r="F813" s="10">
        <v>0</v>
      </c>
      <c r="G813" s="9">
        <v>33120</v>
      </c>
      <c r="H813" s="9">
        <v>33120</v>
      </c>
      <c r="I813" s="9">
        <v>33120</v>
      </c>
      <c r="J813" s="10">
        <v>0</v>
      </c>
      <c r="K813" s="11" t="s">
        <v>23</v>
      </c>
      <c r="L813" s="11" t="s">
        <v>23</v>
      </c>
      <c r="M813" s="11" t="s">
        <v>101</v>
      </c>
    </row>
    <row r="814" spans="1:13" x14ac:dyDescent="0.2">
      <c r="A814" s="20" t="s">
        <v>857</v>
      </c>
      <c r="B814" s="10">
        <v>0</v>
      </c>
      <c r="C814" s="9">
        <v>246810.76</v>
      </c>
      <c r="D814" s="9">
        <v>-246810.76</v>
      </c>
      <c r="E814" s="10">
        <v>0</v>
      </c>
      <c r="F814" s="9">
        <v>246810.76</v>
      </c>
      <c r="G814" s="9">
        <v>246810.76</v>
      </c>
      <c r="H814" s="9">
        <v>246810.76</v>
      </c>
      <c r="I814" s="9">
        <v>246810.76</v>
      </c>
      <c r="J814" s="10">
        <v>0</v>
      </c>
      <c r="K814" s="11" t="s">
        <v>23</v>
      </c>
      <c r="L814" s="11" t="s">
        <v>23</v>
      </c>
      <c r="M814" s="11" t="s">
        <v>101</v>
      </c>
    </row>
    <row r="815" spans="1:13" x14ac:dyDescent="0.2">
      <c r="A815" s="13" t="s">
        <v>64</v>
      </c>
      <c r="B815" s="19">
        <v>217824688.25</v>
      </c>
      <c r="C815" s="19">
        <v>260024368.62</v>
      </c>
      <c r="D815" s="19">
        <v>-42199680.369999997</v>
      </c>
      <c r="E815" s="19">
        <v>188165146.5</v>
      </c>
      <c r="F815" s="19">
        <v>76574517.700000003</v>
      </c>
      <c r="G815" s="19">
        <v>264739664.19999999</v>
      </c>
      <c r="H815" s="19">
        <v>262623615.68000001</v>
      </c>
      <c r="I815" s="19">
        <v>259976023.72</v>
      </c>
      <c r="J815" s="19">
        <v>48344.9</v>
      </c>
      <c r="K815" s="15"/>
      <c r="L815" s="15"/>
      <c r="M815" s="15"/>
    </row>
    <row r="816" spans="1:13" x14ac:dyDescent="0.2">
      <c r="A816" s="20" t="s">
        <v>858</v>
      </c>
      <c r="B816" s="9">
        <v>822486.71</v>
      </c>
      <c r="C816" s="9">
        <v>536460.88</v>
      </c>
      <c r="D816" s="9">
        <v>286025.83</v>
      </c>
      <c r="E816" s="9">
        <v>486242.88</v>
      </c>
      <c r="F816" s="9">
        <v>51017.68</v>
      </c>
      <c r="G816" s="9">
        <v>537260.56000000006</v>
      </c>
      <c r="H816" s="9">
        <v>537260.56000000006</v>
      </c>
      <c r="I816" s="9">
        <v>536460.88</v>
      </c>
      <c r="J816" s="10">
        <v>0</v>
      </c>
      <c r="K816" s="11" t="s">
        <v>23</v>
      </c>
      <c r="L816" s="11" t="s">
        <v>24</v>
      </c>
      <c r="M816" s="11" t="s">
        <v>90</v>
      </c>
    </row>
    <row r="817" spans="1:13" ht="20.399999999999999" x14ac:dyDescent="0.2">
      <c r="A817" s="20" t="s">
        <v>859</v>
      </c>
      <c r="B817" s="9">
        <v>40959631.780000001</v>
      </c>
      <c r="C817" s="9">
        <v>40024205.5</v>
      </c>
      <c r="D817" s="9">
        <v>935426.28</v>
      </c>
      <c r="E817" s="9">
        <v>22515021.5</v>
      </c>
      <c r="F817" s="9">
        <v>17509301.379999999</v>
      </c>
      <c r="G817" s="9">
        <v>40024322.880000003</v>
      </c>
      <c r="H817" s="9">
        <v>40024322.880000003</v>
      </c>
      <c r="I817" s="9">
        <v>40024205.5</v>
      </c>
      <c r="J817" s="10">
        <v>0</v>
      </c>
      <c r="K817" s="11" t="s">
        <v>23</v>
      </c>
      <c r="L817" s="11" t="s">
        <v>24</v>
      </c>
      <c r="M817" s="11" t="s">
        <v>90</v>
      </c>
    </row>
    <row r="818" spans="1:13" ht="20.399999999999999" x14ac:dyDescent="0.2">
      <c r="A818" s="20" t="s">
        <v>860</v>
      </c>
      <c r="B818" s="9">
        <v>5319653.78</v>
      </c>
      <c r="C818" s="9">
        <v>3013073.74</v>
      </c>
      <c r="D818" s="9">
        <v>2306580.04</v>
      </c>
      <c r="E818" s="9">
        <v>1252349.74</v>
      </c>
      <c r="F818" s="9">
        <v>1760547.93</v>
      </c>
      <c r="G818" s="9">
        <v>3012897.67</v>
      </c>
      <c r="H818" s="9">
        <v>3012897.67</v>
      </c>
      <c r="I818" s="9">
        <v>3013073.74</v>
      </c>
      <c r="J818" s="10">
        <v>0</v>
      </c>
      <c r="K818" s="11" t="s">
        <v>23</v>
      </c>
      <c r="L818" s="11" t="s">
        <v>23</v>
      </c>
      <c r="M818" s="11" t="s">
        <v>90</v>
      </c>
    </row>
    <row r="819" spans="1:13" ht="20.399999999999999" x14ac:dyDescent="0.2">
      <c r="A819" s="20" t="s">
        <v>861</v>
      </c>
      <c r="B819" s="9">
        <v>17140630.449999999</v>
      </c>
      <c r="C819" s="9">
        <v>22078055.379999999</v>
      </c>
      <c r="D819" s="9">
        <v>-4937424.9400000004</v>
      </c>
      <c r="E819" s="9">
        <v>11201069.880000001</v>
      </c>
      <c r="F819" s="9">
        <v>10881825.869999999</v>
      </c>
      <c r="G819" s="9">
        <v>22082895.75</v>
      </c>
      <c r="H819" s="9">
        <v>22082895.75</v>
      </c>
      <c r="I819" s="9">
        <v>22077748.850000001</v>
      </c>
      <c r="J819" s="10">
        <v>306.54000000000002</v>
      </c>
      <c r="K819" s="11" t="s">
        <v>23</v>
      </c>
      <c r="L819" s="11" t="s">
        <v>24</v>
      </c>
      <c r="M819" s="11" t="s">
        <v>101</v>
      </c>
    </row>
    <row r="820" spans="1:13" ht="20.399999999999999" x14ac:dyDescent="0.2">
      <c r="A820" s="20" t="s">
        <v>862</v>
      </c>
      <c r="B820" s="9">
        <v>996055.97</v>
      </c>
      <c r="C820" s="9">
        <v>395124.63</v>
      </c>
      <c r="D820" s="9">
        <v>600931.34</v>
      </c>
      <c r="E820" s="10">
        <v>0</v>
      </c>
      <c r="F820" s="9">
        <v>525000</v>
      </c>
      <c r="G820" s="9">
        <v>525000</v>
      </c>
      <c r="H820" s="9">
        <v>395124.63</v>
      </c>
      <c r="I820" s="9">
        <v>395124.63</v>
      </c>
      <c r="J820" s="10">
        <v>0</v>
      </c>
      <c r="K820" s="11" t="s">
        <v>23</v>
      </c>
      <c r="L820" s="11" t="s">
        <v>24</v>
      </c>
      <c r="M820" s="11" t="s">
        <v>90</v>
      </c>
    </row>
    <row r="821" spans="1:13" x14ac:dyDescent="0.2">
      <c r="A821" s="20" t="s">
        <v>863</v>
      </c>
      <c r="B821" s="9">
        <v>2697243.16</v>
      </c>
      <c r="C821" s="9">
        <v>3620797.3</v>
      </c>
      <c r="D821" s="9">
        <v>-923554.13</v>
      </c>
      <c r="E821" s="9">
        <v>2631968.17</v>
      </c>
      <c r="F821" s="9">
        <v>1017857.36</v>
      </c>
      <c r="G821" s="9">
        <v>3649825.53</v>
      </c>
      <c r="H821" s="9">
        <v>3649825.53</v>
      </c>
      <c r="I821" s="9">
        <v>3620797.41</v>
      </c>
      <c r="J821" s="10">
        <v>-0.11</v>
      </c>
      <c r="K821" s="11" t="s">
        <v>23</v>
      </c>
      <c r="L821" s="11" t="s">
        <v>24</v>
      </c>
      <c r="M821" s="11" t="s">
        <v>90</v>
      </c>
    </row>
    <row r="822" spans="1:13" x14ac:dyDescent="0.2">
      <c r="A822" s="20" t="s">
        <v>864</v>
      </c>
      <c r="B822" s="9">
        <v>1453502.69</v>
      </c>
      <c r="C822" s="9">
        <v>1735187.41</v>
      </c>
      <c r="D822" s="9">
        <v>-281684.71000000002</v>
      </c>
      <c r="E822" s="9">
        <v>799133.4</v>
      </c>
      <c r="F822" s="9">
        <v>936054</v>
      </c>
      <c r="G822" s="9">
        <v>1735187.4</v>
      </c>
      <c r="H822" s="9">
        <v>1735187.4</v>
      </c>
      <c r="I822" s="9">
        <v>1735187.4</v>
      </c>
      <c r="J822" s="10">
        <v>0.01</v>
      </c>
      <c r="K822" s="11" t="s">
        <v>23</v>
      </c>
      <c r="L822" s="11" t="s">
        <v>23</v>
      </c>
      <c r="M822" s="11" t="s">
        <v>90</v>
      </c>
    </row>
    <row r="823" spans="1:13" x14ac:dyDescent="0.2">
      <c r="A823" s="20" t="s">
        <v>865</v>
      </c>
      <c r="B823" s="9">
        <v>734409.13</v>
      </c>
      <c r="C823" s="9">
        <v>1004955</v>
      </c>
      <c r="D823" s="9">
        <v>-270545.87</v>
      </c>
      <c r="E823" s="10">
        <v>0</v>
      </c>
      <c r="F823" s="9">
        <v>1004955</v>
      </c>
      <c r="G823" s="9">
        <v>1004955</v>
      </c>
      <c r="H823" s="9">
        <v>1004955</v>
      </c>
      <c r="I823" s="9">
        <v>1004955</v>
      </c>
      <c r="J823" s="10">
        <v>0</v>
      </c>
      <c r="K823" s="11" t="s">
        <v>23</v>
      </c>
      <c r="L823" s="11" t="s">
        <v>23</v>
      </c>
      <c r="M823" s="11" t="s">
        <v>90</v>
      </c>
    </row>
    <row r="824" spans="1:13" x14ac:dyDescent="0.2">
      <c r="A824" s="20" t="s">
        <v>866</v>
      </c>
      <c r="B824" s="9">
        <v>6511219.3200000003</v>
      </c>
      <c r="C824" s="9">
        <v>3529866.66</v>
      </c>
      <c r="D824" s="9">
        <v>2981352.66</v>
      </c>
      <c r="E824" s="9">
        <v>2675886.56</v>
      </c>
      <c r="F824" s="9">
        <v>916906.75</v>
      </c>
      <c r="G824" s="9">
        <v>3592793.31</v>
      </c>
      <c r="H824" s="9">
        <v>3592793.31</v>
      </c>
      <c r="I824" s="9">
        <v>3529866.66</v>
      </c>
      <c r="J824" s="10">
        <v>0</v>
      </c>
      <c r="K824" s="11" t="s">
        <v>23</v>
      </c>
      <c r="L824" s="11" t="s">
        <v>24</v>
      </c>
      <c r="M824" s="11" t="s">
        <v>90</v>
      </c>
    </row>
    <row r="825" spans="1:13" x14ac:dyDescent="0.2">
      <c r="A825" s="20" t="s">
        <v>867</v>
      </c>
      <c r="B825" s="9">
        <v>43439.16</v>
      </c>
      <c r="C825" s="10">
        <v>0</v>
      </c>
      <c r="D825" s="9">
        <v>43439.16</v>
      </c>
      <c r="E825" s="10">
        <v>0</v>
      </c>
      <c r="F825" s="10">
        <v>0</v>
      </c>
      <c r="G825" s="10">
        <v>0</v>
      </c>
      <c r="H825" s="10">
        <v>0</v>
      </c>
      <c r="I825" s="10">
        <v>0</v>
      </c>
      <c r="J825" s="10">
        <v>0</v>
      </c>
      <c r="K825" s="11" t="s">
        <v>23</v>
      </c>
      <c r="L825" s="11" t="s">
        <v>23</v>
      </c>
      <c r="M825" s="11" t="s">
        <v>90</v>
      </c>
    </row>
    <row r="826" spans="1:13" x14ac:dyDescent="0.2">
      <c r="A826" s="20" t="s">
        <v>868</v>
      </c>
      <c r="B826" s="9">
        <v>129927.69</v>
      </c>
      <c r="C826" s="10">
        <v>0</v>
      </c>
      <c r="D826" s="9">
        <v>129927.69</v>
      </c>
      <c r="E826" s="10">
        <v>0</v>
      </c>
      <c r="F826" s="10">
        <v>0</v>
      </c>
      <c r="G826" s="10">
        <v>0</v>
      </c>
      <c r="H826" s="10">
        <v>0</v>
      </c>
      <c r="I826" s="10">
        <v>0</v>
      </c>
      <c r="J826" s="10">
        <v>0</v>
      </c>
      <c r="K826" s="11" t="s">
        <v>23</v>
      </c>
      <c r="L826" s="11" t="s">
        <v>23</v>
      </c>
      <c r="M826" s="11" t="s">
        <v>90</v>
      </c>
    </row>
    <row r="827" spans="1:13" x14ac:dyDescent="0.2">
      <c r="A827" s="20" t="s">
        <v>869</v>
      </c>
      <c r="B827" s="9">
        <v>28872.82</v>
      </c>
      <c r="C827" s="10">
        <v>0</v>
      </c>
      <c r="D827" s="9">
        <v>28872.82</v>
      </c>
      <c r="E827" s="10">
        <v>0</v>
      </c>
      <c r="F827" s="10">
        <v>0</v>
      </c>
      <c r="G827" s="10">
        <v>0</v>
      </c>
      <c r="H827" s="10">
        <v>0</v>
      </c>
      <c r="I827" s="10">
        <v>0</v>
      </c>
      <c r="J827" s="10">
        <v>0</v>
      </c>
      <c r="K827" s="11" t="s">
        <v>23</v>
      </c>
      <c r="L827" s="11" t="s">
        <v>23</v>
      </c>
      <c r="M827" s="11" t="s">
        <v>90</v>
      </c>
    </row>
    <row r="828" spans="1:13" x14ac:dyDescent="0.2">
      <c r="A828" s="20" t="s">
        <v>870</v>
      </c>
      <c r="B828" s="9">
        <v>128965.26</v>
      </c>
      <c r="C828" s="10">
        <v>0</v>
      </c>
      <c r="D828" s="9">
        <v>128965.26</v>
      </c>
      <c r="E828" s="10">
        <v>0</v>
      </c>
      <c r="F828" s="10">
        <v>0</v>
      </c>
      <c r="G828" s="10">
        <v>0</v>
      </c>
      <c r="H828" s="10">
        <v>0</v>
      </c>
      <c r="I828" s="10">
        <v>0</v>
      </c>
      <c r="J828" s="10">
        <v>0</v>
      </c>
      <c r="K828" s="11" t="s">
        <v>23</v>
      </c>
      <c r="L828" s="11" t="s">
        <v>23</v>
      </c>
      <c r="M828" s="11" t="s">
        <v>90</v>
      </c>
    </row>
    <row r="829" spans="1:13" x14ac:dyDescent="0.2">
      <c r="A829" s="20" t="s">
        <v>871</v>
      </c>
      <c r="B829" s="9">
        <v>100477.41</v>
      </c>
      <c r="C829" s="10">
        <v>0</v>
      </c>
      <c r="D829" s="9">
        <v>100477.41</v>
      </c>
      <c r="E829" s="10">
        <v>0</v>
      </c>
      <c r="F829" s="10">
        <v>0</v>
      </c>
      <c r="G829" s="10">
        <v>0</v>
      </c>
      <c r="H829" s="10">
        <v>0</v>
      </c>
      <c r="I829" s="10">
        <v>0</v>
      </c>
      <c r="J829" s="10">
        <v>0</v>
      </c>
      <c r="K829" s="11" t="s">
        <v>23</v>
      </c>
      <c r="L829" s="11" t="s">
        <v>23</v>
      </c>
      <c r="M829" s="11" t="s">
        <v>90</v>
      </c>
    </row>
    <row r="830" spans="1:13" x14ac:dyDescent="0.2">
      <c r="A830" s="20" t="s">
        <v>872</v>
      </c>
      <c r="B830" s="9">
        <v>5385502.6699999999</v>
      </c>
      <c r="C830" s="9">
        <v>7176294.6100000003</v>
      </c>
      <c r="D830" s="9">
        <v>-1790791.94</v>
      </c>
      <c r="E830" s="9">
        <v>7176294.6100000003</v>
      </c>
      <c r="F830" s="10">
        <v>0</v>
      </c>
      <c r="G830" s="9">
        <v>7176294.6100000003</v>
      </c>
      <c r="H830" s="9">
        <v>7176294.6100000003</v>
      </c>
      <c r="I830" s="9">
        <v>7176294.6100000003</v>
      </c>
      <c r="J830" s="10">
        <v>0</v>
      </c>
      <c r="K830" s="11" t="s">
        <v>23</v>
      </c>
      <c r="L830" s="11" t="s">
        <v>23</v>
      </c>
      <c r="M830" s="11" t="s">
        <v>90</v>
      </c>
    </row>
    <row r="831" spans="1:13" x14ac:dyDescent="0.2">
      <c r="A831" s="20" t="s">
        <v>873</v>
      </c>
      <c r="B831" s="9">
        <v>518632.83</v>
      </c>
      <c r="C831" s="9">
        <v>521024</v>
      </c>
      <c r="D831" s="9">
        <v>-2391.17</v>
      </c>
      <c r="E831" s="9">
        <v>521020.65</v>
      </c>
      <c r="F831" s="10">
        <v>0</v>
      </c>
      <c r="G831" s="9">
        <v>521020.65</v>
      </c>
      <c r="H831" s="9">
        <v>521020.65</v>
      </c>
      <c r="I831" s="9">
        <v>521020.65</v>
      </c>
      <c r="J831" s="10">
        <v>3.35</v>
      </c>
      <c r="K831" s="11" t="s">
        <v>23</v>
      </c>
      <c r="L831" s="11" t="s">
        <v>23</v>
      </c>
      <c r="M831" s="11" t="s">
        <v>90</v>
      </c>
    </row>
    <row r="832" spans="1:13" x14ac:dyDescent="0.2">
      <c r="A832" s="20" t="s">
        <v>874</v>
      </c>
      <c r="B832" s="9">
        <v>1394590.87</v>
      </c>
      <c r="C832" s="9">
        <v>295626.83</v>
      </c>
      <c r="D832" s="9">
        <v>1098964.04</v>
      </c>
      <c r="E832" s="9">
        <v>295626.83</v>
      </c>
      <c r="F832" s="10">
        <v>0</v>
      </c>
      <c r="G832" s="9">
        <v>295626.83</v>
      </c>
      <c r="H832" s="9">
        <v>295626.83</v>
      </c>
      <c r="I832" s="9">
        <v>295626.83</v>
      </c>
      <c r="J832" s="10">
        <v>0</v>
      </c>
      <c r="K832" s="11" t="s">
        <v>23</v>
      </c>
      <c r="L832" s="11" t="s">
        <v>23</v>
      </c>
      <c r="M832" s="11" t="s">
        <v>90</v>
      </c>
    </row>
    <row r="833" spans="1:13" x14ac:dyDescent="0.2">
      <c r="A833" s="20" t="s">
        <v>875</v>
      </c>
      <c r="B833" s="9">
        <v>459323.62</v>
      </c>
      <c r="C833" s="10">
        <v>0</v>
      </c>
      <c r="D833" s="9">
        <v>459323.62</v>
      </c>
      <c r="E833" s="10">
        <v>0</v>
      </c>
      <c r="F833" s="10">
        <v>0</v>
      </c>
      <c r="G833" s="10">
        <v>0</v>
      </c>
      <c r="H833" s="10">
        <v>0</v>
      </c>
      <c r="I833" s="10">
        <v>0</v>
      </c>
      <c r="J833" s="10">
        <v>0</v>
      </c>
      <c r="K833" s="11" t="s">
        <v>23</v>
      </c>
      <c r="L833" s="11" t="s">
        <v>23</v>
      </c>
      <c r="M833" s="11" t="s">
        <v>90</v>
      </c>
    </row>
    <row r="834" spans="1:13" x14ac:dyDescent="0.2">
      <c r="A834" s="20" t="s">
        <v>876</v>
      </c>
      <c r="B834" s="9">
        <v>1066248.46</v>
      </c>
      <c r="C834" s="9">
        <v>759849.97</v>
      </c>
      <c r="D834" s="9">
        <v>306398.49</v>
      </c>
      <c r="E834" s="9">
        <v>759850</v>
      </c>
      <c r="F834" s="10">
        <v>0</v>
      </c>
      <c r="G834" s="9">
        <v>759850</v>
      </c>
      <c r="H834" s="9">
        <v>759850</v>
      </c>
      <c r="I834" s="9">
        <v>759850</v>
      </c>
      <c r="J834" s="10">
        <v>-0.03</v>
      </c>
      <c r="K834" s="11" t="s">
        <v>23</v>
      </c>
      <c r="L834" s="11" t="s">
        <v>23</v>
      </c>
      <c r="M834" s="11" t="s">
        <v>90</v>
      </c>
    </row>
    <row r="835" spans="1:13" ht="20.399999999999999" x14ac:dyDescent="0.2">
      <c r="A835" s="20" t="s">
        <v>877</v>
      </c>
      <c r="B835" s="9">
        <v>121540.62</v>
      </c>
      <c r="C835" s="9">
        <v>19278</v>
      </c>
      <c r="D835" s="9">
        <v>102262.62</v>
      </c>
      <c r="E835" s="10">
        <v>0</v>
      </c>
      <c r="F835" s="9">
        <v>19278</v>
      </c>
      <c r="G835" s="9">
        <v>19278</v>
      </c>
      <c r="H835" s="9">
        <v>19278</v>
      </c>
      <c r="I835" s="9">
        <v>19278</v>
      </c>
      <c r="J835" s="10">
        <v>0</v>
      </c>
      <c r="K835" s="11" t="s">
        <v>23</v>
      </c>
      <c r="L835" s="11" t="s">
        <v>23</v>
      </c>
      <c r="M835" s="11" t="s">
        <v>90</v>
      </c>
    </row>
    <row r="836" spans="1:13" ht="20.399999999999999" x14ac:dyDescent="0.2">
      <c r="A836" s="20" t="s">
        <v>878</v>
      </c>
      <c r="B836" s="9">
        <v>17983189.59</v>
      </c>
      <c r="C836" s="9">
        <v>11999833.609999999</v>
      </c>
      <c r="D836" s="9">
        <v>5983355.9800000004</v>
      </c>
      <c r="E836" s="9">
        <v>11999834.810000001</v>
      </c>
      <c r="F836" s="10">
        <v>0</v>
      </c>
      <c r="G836" s="9">
        <v>11999834.810000001</v>
      </c>
      <c r="H836" s="9">
        <v>11999834.810000001</v>
      </c>
      <c r="I836" s="9">
        <v>11999834.810000001</v>
      </c>
      <c r="J836" s="10">
        <v>-1.21</v>
      </c>
      <c r="K836" s="11" t="s">
        <v>24</v>
      </c>
      <c r="L836" s="11" t="s">
        <v>24</v>
      </c>
      <c r="M836" s="11" t="s">
        <v>101</v>
      </c>
    </row>
    <row r="837" spans="1:13" x14ac:dyDescent="0.2">
      <c r="A837" s="20" t="s">
        <v>879</v>
      </c>
      <c r="B837" s="9">
        <v>9813088.8699999992</v>
      </c>
      <c r="C837" s="9">
        <v>328582.82</v>
      </c>
      <c r="D837" s="9">
        <v>9484506.0500000007</v>
      </c>
      <c r="E837" s="10">
        <v>0</v>
      </c>
      <c r="F837" s="9">
        <v>328582.8</v>
      </c>
      <c r="G837" s="9">
        <v>328582.8</v>
      </c>
      <c r="H837" s="9">
        <v>328582.8</v>
      </c>
      <c r="I837" s="9">
        <v>328582.8</v>
      </c>
      <c r="J837" s="10">
        <v>0.02</v>
      </c>
      <c r="K837" s="11" t="s">
        <v>23</v>
      </c>
      <c r="L837" s="11" t="s">
        <v>23</v>
      </c>
      <c r="M837" s="11" t="s">
        <v>101</v>
      </c>
    </row>
    <row r="838" spans="1:13" x14ac:dyDescent="0.2">
      <c r="A838" s="20" t="s">
        <v>880</v>
      </c>
      <c r="B838" s="9">
        <v>4542386.87</v>
      </c>
      <c r="C838" s="9">
        <v>458361.47</v>
      </c>
      <c r="D838" s="9">
        <v>4084025.4</v>
      </c>
      <c r="E838" s="10">
        <v>0</v>
      </c>
      <c r="F838" s="9">
        <v>458413.94</v>
      </c>
      <c r="G838" s="9">
        <v>458413.94</v>
      </c>
      <c r="H838" s="9">
        <v>458413.94</v>
      </c>
      <c r="I838" s="9">
        <v>458361.46</v>
      </c>
      <c r="J838" s="10">
        <v>0.01</v>
      </c>
      <c r="K838" s="11" t="s">
        <v>23</v>
      </c>
      <c r="L838" s="11" t="s">
        <v>24</v>
      </c>
      <c r="M838" s="11" t="s">
        <v>90</v>
      </c>
    </row>
    <row r="839" spans="1:13" x14ac:dyDescent="0.2">
      <c r="A839" s="20" t="s">
        <v>881</v>
      </c>
      <c r="B839" s="9">
        <v>5221854.42</v>
      </c>
      <c r="C839" s="9">
        <v>4055068.44</v>
      </c>
      <c r="D839" s="9">
        <v>1166785.97</v>
      </c>
      <c r="E839" s="9">
        <v>2032825.07</v>
      </c>
      <c r="F839" s="9">
        <v>1925248.12</v>
      </c>
      <c r="G839" s="9">
        <v>3958073.19</v>
      </c>
      <c r="H839" s="9">
        <v>3958073.19</v>
      </c>
      <c r="I839" s="9">
        <v>4055068.44</v>
      </c>
      <c r="J839" s="10">
        <v>0</v>
      </c>
      <c r="K839" s="11" t="s">
        <v>23</v>
      </c>
      <c r="L839" s="11" t="s">
        <v>23</v>
      </c>
      <c r="M839" s="11" t="s">
        <v>101</v>
      </c>
    </row>
    <row r="840" spans="1:13" ht="20.399999999999999" x14ac:dyDescent="0.2">
      <c r="A840" s="20" t="s">
        <v>882</v>
      </c>
      <c r="B840" s="9">
        <v>879547.45</v>
      </c>
      <c r="C840" s="9">
        <v>1675922.36</v>
      </c>
      <c r="D840" s="9">
        <v>-796374.91</v>
      </c>
      <c r="E840" s="9">
        <v>788903.7</v>
      </c>
      <c r="F840" s="9">
        <v>883829.77</v>
      </c>
      <c r="G840" s="9">
        <v>1672733.47</v>
      </c>
      <c r="H840" s="9">
        <v>1672733.47</v>
      </c>
      <c r="I840" s="9">
        <v>1675922.36</v>
      </c>
      <c r="J840" s="10">
        <v>0</v>
      </c>
      <c r="K840" s="11" t="s">
        <v>23</v>
      </c>
      <c r="L840" s="11" t="s">
        <v>23</v>
      </c>
      <c r="M840" s="11" t="s">
        <v>90</v>
      </c>
    </row>
    <row r="841" spans="1:13" x14ac:dyDescent="0.2">
      <c r="A841" s="20" t="s">
        <v>883</v>
      </c>
      <c r="B841" s="9">
        <v>149176.23000000001</v>
      </c>
      <c r="C841" s="10">
        <v>0</v>
      </c>
      <c r="D841" s="9">
        <v>149176.23000000001</v>
      </c>
      <c r="E841" s="10">
        <v>0</v>
      </c>
      <c r="F841" s="10">
        <v>0</v>
      </c>
      <c r="G841" s="10">
        <v>0</v>
      </c>
      <c r="H841" s="10">
        <v>0</v>
      </c>
      <c r="I841" s="10">
        <v>0</v>
      </c>
      <c r="J841" s="10">
        <v>0</v>
      </c>
      <c r="K841" s="11" t="s">
        <v>23</v>
      </c>
      <c r="L841" s="11" t="s">
        <v>23</v>
      </c>
      <c r="M841" s="11" t="s">
        <v>101</v>
      </c>
    </row>
    <row r="842" spans="1:13" ht="20.399999999999999" x14ac:dyDescent="0.2">
      <c r="A842" s="20" t="s">
        <v>884</v>
      </c>
      <c r="B842" s="9">
        <v>2887281.95</v>
      </c>
      <c r="C842" s="9">
        <v>1270870.25</v>
      </c>
      <c r="D842" s="9">
        <v>1616411.7</v>
      </c>
      <c r="E842" s="9">
        <v>1270870.25</v>
      </c>
      <c r="F842" s="10">
        <v>0</v>
      </c>
      <c r="G842" s="9">
        <v>1270870.25</v>
      </c>
      <c r="H842" s="9">
        <v>1270870.25</v>
      </c>
      <c r="I842" s="9">
        <v>1270870.25</v>
      </c>
      <c r="J842" s="10">
        <v>0</v>
      </c>
      <c r="K842" s="11" t="s">
        <v>23</v>
      </c>
      <c r="L842" s="11" t="s">
        <v>23</v>
      </c>
      <c r="M842" s="11" t="s">
        <v>101</v>
      </c>
    </row>
    <row r="843" spans="1:13" ht="20.399999999999999" x14ac:dyDescent="0.2">
      <c r="A843" s="20" t="s">
        <v>885</v>
      </c>
      <c r="B843" s="9">
        <v>1353178.1</v>
      </c>
      <c r="C843" s="9">
        <v>1162825.83</v>
      </c>
      <c r="D843" s="9">
        <v>190352.27</v>
      </c>
      <c r="E843" s="9">
        <v>357458.35</v>
      </c>
      <c r="F843" s="9">
        <v>805392.62</v>
      </c>
      <c r="G843" s="9">
        <v>1162850.97</v>
      </c>
      <c r="H843" s="9">
        <v>1162850.97</v>
      </c>
      <c r="I843" s="9">
        <v>1162825.69</v>
      </c>
      <c r="J843" s="10">
        <v>0.14000000000000001</v>
      </c>
      <c r="K843" s="11" t="s">
        <v>23</v>
      </c>
      <c r="L843" s="11" t="s">
        <v>24</v>
      </c>
      <c r="M843" s="11" t="s">
        <v>101</v>
      </c>
    </row>
    <row r="844" spans="1:13" ht="20.399999999999999" x14ac:dyDescent="0.2">
      <c r="A844" s="20" t="s">
        <v>886</v>
      </c>
      <c r="B844" s="9">
        <v>67285.100000000006</v>
      </c>
      <c r="C844" s="9">
        <v>22137.71</v>
      </c>
      <c r="D844" s="9">
        <v>45147.39</v>
      </c>
      <c r="E844" s="9">
        <v>17306.3</v>
      </c>
      <c r="F844" s="9">
        <v>4831.3999999999996</v>
      </c>
      <c r="G844" s="9">
        <v>22137.7</v>
      </c>
      <c r="H844" s="9">
        <v>22137.7</v>
      </c>
      <c r="I844" s="9">
        <v>22137.7</v>
      </c>
      <c r="J844" s="10">
        <v>0.01</v>
      </c>
      <c r="K844" s="11" t="s">
        <v>23</v>
      </c>
      <c r="L844" s="11" t="s">
        <v>23</v>
      </c>
      <c r="M844" s="11" t="s">
        <v>101</v>
      </c>
    </row>
    <row r="845" spans="1:13" x14ac:dyDescent="0.2">
      <c r="A845" s="20" t="s">
        <v>887</v>
      </c>
      <c r="B845" s="9">
        <v>5829816.8799999999</v>
      </c>
      <c r="C845" s="9">
        <v>7022296</v>
      </c>
      <c r="D845" s="9">
        <v>-1192479.1200000001</v>
      </c>
      <c r="E845" s="9">
        <v>7022176.6799999997</v>
      </c>
      <c r="F845" s="10">
        <v>0</v>
      </c>
      <c r="G845" s="9">
        <v>7022176.6799999997</v>
      </c>
      <c r="H845" s="9">
        <v>7022176.6799999997</v>
      </c>
      <c r="I845" s="9">
        <v>7022176.6799999997</v>
      </c>
      <c r="J845" s="10">
        <v>119.32</v>
      </c>
      <c r="K845" s="11" t="s">
        <v>23</v>
      </c>
      <c r="L845" s="11" t="s">
        <v>23</v>
      </c>
      <c r="M845" s="11" t="s">
        <v>101</v>
      </c>
    </row>
    <row r="846" spans="1:13" ht="20.399999999999999" x14ac:dyDescent="0.2">
      <c r="A846" s="20" t="s">
        <v>888</v>
      </c>
      <c r="B846" s="9">
        <v>1149357.6499999999</v>
      </c>
      <c r="C846" s="9">
        <v>1111901.2</v>
      </c>
      <c r="D846" s="9">
        <v>37456.449999999997</v>
      </c>
      <c r="E846" s="9">
        <v>1111901.47</v>
      </c>
      <c r="F846" s="10">
        <v>0</v>
      </c>
      <c r="G846" s="9">
        <v>1111901.47</v>
      </c>
      <c r="H846" s="9">
        <v>1111901.47</v>
      </c>
      <c r="I846" s="9">
        <v>1111901.47</v>
      </c>
      <c r="J846" s="10">
        <v>-0.27</v>
      </c>
      <c r="K846" s="11" t="s">
        <v>23</v>
      </c>
      <c r="L846" s="11" t="s">
        <v>23</v>
      </c>
      <c r="M846" s="11" t="s">
        <v>101</v>
      </c>
    </row>
    <row r="847" spans="1:13" x14ac:dyDescent="0.2">
      <c r="A847" s="20" t="s">
        <v>889</v>
      </c>
      <c r="B847" s="9">
        <v>557861.37</v>
      </c>
      <c r="C847" s="9">
        <v>602933.43999999994</v>
      </c>
      <c r="D847" s="9">
        <v>-45072.07</v>
      </c>
      <c r="E847" s="9">
        <v>602923.19999999995</v>
      </c>
      <c r="F847" s="10">
        <v>0</v>
      </c>
      <c r="G847" s="9">
        <v>602923.19999999995</v>
      </c>
      <c r="H847" s="9">
        <v>602923.19999999995</v>
      </c>
      <c r="I847" s="9">
        <v>602923.19999999995</v>
      </c>
      <c r="J847" s="10">
        <v>10.25</v>
      </c>
      <c r="K847" s="11" t="s">
        <v>23</v>
      </c>
      <c r="L847" s="11" t="s">
        <v>23</v>
      </c>
      <c r="M847" s="11" t="s">
        <v>101</v>
      </c>
    </row>
    <row r="848" spans="1:13" ht="20.399999999999999" x14ac:dyDescent="0.2">
      <c r="A848" s="20" t="s">
        <v>890</v>
      </c>
      <c r="B848" s="9">
        <v>4006169.39</v>
      </c>
      <c r="C848" s="9">
        <v>8568126.3100000005</v>
      </c>
      <c r="D848" s="9">
        <v>-4561956.92</v>
      </c>
      <c r="E848" s="9">
        <v>8568031.0099999998</v>
      </c>
      <c r="F848" s="10">
        <v>0</v>
      </c>
      <c r="G848" s="9">
        <v>8568031.0099999998</v>
      </c>
      <c r="H848" s="9">
        <v>8568031.0099999998</v>
      </c>
      <c r="I848" s="9">
        <v>8568031.0099999998</v>
      </c>
      <c r="J848" s="10">
        <v>95.3</v>
      </c>
      <c r="K848" s="11" t="s">
        <v>23</v>
      </c>
      <c r="L848" s="11" t="s">
        <v>23</v>
      </c>
      <c r="M848" s="11" t="s">
        <v>101</v>
      </c>
    </row>
    <row r="849" spans="1:13" x14ac:dyDescent="0.2">
      <c r="A849" s="20" t="s">
        <v>891</v>
      </c>
      <c r="B849" s="9">
        <v>955122.63</v>
      </c>
      <c r="C849" s="9">
        <v>1390176.56</v>
      </c>
      <c r="D849" s="9">
        <v>-435053.93</v>
      </c>
      <c r="E849" s="9">
        <v>1390176.56</v>
      </c>
      <c r="F849" s="10">
        <v>0</v>
      </c>
      <c r="G849" s="9">
        <v>1390176.56</v>
      </c>
      <c r="H849" s="9">
        <v>1390176.56</v>
      </c>
      <c r="I849" s="9">
        <v>1390176.56</v>
      </c>
      <c r="J849" s="10">
        <v>0</v>
      </c>
      <c r="K849" s="11" t="s">
        <v>23</v>
      </c>
      <c r="L849" s="11" t="s">
        <v>23</v>
      </c>
      <c r="M849" s="11" t="s">
        <v>101</v>
      </c>
    </row>
    <row r="850" spans="1:13" x14ac:dyDescent="0.2">
      <c r="A850" s="20" t="s">
        <v>892</v>
      </c>
      <c r="B850" s="9">
        <v>2169503.66</v>
      </c>
      <c r="C850" s="10">
        <v>0.01</v>
      </c>
      <c r="D850" s="9">
        <v>2169503.65</v>
      </c>
      <c r="E850" s="10">
        <v>0</v>
      </c>
      <c r="F850" s="10">
        <v>0</v>
      </c>
      <c r="G850" s="10">
        <v>0</v>
      </c>
      <c r="H850" s="10">
        <v>0</v>
      </c>
      <c r="I850" s="10">
        <v>0</v>
      </c>
      <c r="J850" s="10">
        <v>0.01</v>
      </c>
      <c r="K850" s="11" t="s">
        <v>23</v>
      </c>
      <c r="L850" s="11" t="s">
        <v>23</v>
      </c>
      <c r="M850" s="11" t="s">
        <v>101</v>
      </c>
    </row>
    <row r="851" spans="1:13" ht="20.399999999999999" x14ac:dyDescent="0.2">
      <c r="A851" s="20" t="s">
        <v>893</v>
      </c>
      <c r="B851" s="9">
        <v>145099.09</v>
      </c>
      <c r="C851" s="9">
        <v>108144.47</v>
      </c>
      <c r="D851" s="9">
        <v>36954.620000000003</v>
      </c>
      <c r="E851" s="9">
        <v>17628.55</v>
      </c>
      <c r="F851" s="9">
        <v>89326.16</v>
      </c>
      <c r="G851" s="9">
        <v>106954.71</v>
      </c>
      <c r="H851" s="9">
        <v>108144.47</v>
      </c>
      <c r="I851" s="9">
        <v>108144.47</v>
      </c>
      <c r="J851" s="10">
        <v>0.01</v>
      </c>
      <c r="K851" s="11" t="s">
        <v>23</v>
      </c>
      <c r="L851" s="11" t="s">
        <v>23</v>
      </c>
      <c r="M851" s="11" t="s">
        <v>101</v>
      </c>
    </row>
    <row r="852" spans="1:13" x14ac:dyDescent="0.2">
      <c r="A852" s="20" t="s">
        <v>894</v>
      </c>
      <c r="B852" s="9">
        <v>1496107.23</v>
      </c>
      <c r="C852" s="10">
        <v>0</v>
      </c>
      <c r="D852" s="9">
        <v>1496107.23</v>
      </c>
      <c r="E852" s="10">
        <v>0</v>
      </c>
      <c r="F852" s="10">
        <v>0</v>
      </c>
      <c r="G852" s="10">
        <v>0</v>
      </c>
      <c r="H852" s="10">
        <v>0</v>
      </c>
      <c r="I852" s="10">
        <v>0</v>
      </c>
      <c r="J852" s="10">
        <v>0</v>
      </c>
      <c r="K852" s="11" t="s">
        <v>23</v>
      </c>
      <c r="L852" s="11" t="s">
        <v>23</v>
      </c>
      <c r="M852" s="11" t="s">
        <v>101</v>
      </c>
    </row>
    <row r="853" spans="1:13" ht="20.399999999999999" x14ac:dyDescent="0.2">
      <c r="A853" s="20" t="s">
        <v>895</v>
      </c>
      <c r="B853" s="9">
        <v>449742.46</v>
      </c>
      <c r="C853" s="10">
        <v>0</v>
      </c>
      <c r="D853" s="9">
        <v>449742.46</v>
      </c>
      <c r="E853" s="10">
        <v>0</v>
      </c>
      <c r="F853" s="10">
        <v>0</v>
      </c>
      <c r="G853" s="10">
        <v>0</v>
      </c>
      <c r="H853" s="10">
        <v>0</v>
      </c>
      <c r="I853" s="10">
        <v>0</v>
      </c>
      <c r="J853" s="10">
        <v>0</v>
      </c>
      <c r="K853" s="11" t="s">
        <v>23</v>
      </c>
      <c r="L853" s="11" t="s">
        <v>23</v>
      </c>
      <c r="M853" s="11" t="s">
        <v>101</v>
      </c>
    </row>
    <row r="854" spans="1:13" x14ac:dyDescent="0.2">
      <c r="A854" s="20" t="s">
        <v>896</v>
      </c>
      <c r="B854" s="9">
        <v>962427.32</v>
      </c>
      <c r="C854" s="9">
        <v>2310210.09</v>
      </c>
      <c r="D854" s="9">
        <v>-1347782.77</v>
      </c>
      <c r="E854" s="9">
        <v>2310210.09</v>
      </c>
      <c r="F854" s="10">
        <v>0</v>
      </c>
      <c r="G854" s="9">
        <v>2310210.09</v>
      </c>
      <c r="H854" s="9">
        <v>2310210.09</v>
      </c>
      <c r="I854" s="9">
        <v>2310210.09</v>
      </c>
      <c r="J854" s="10">
        <v>0</v>
      </c>
      <c r="K854" s="11" t="s">
        <v>23</v>
      </c>
      <c r="L854" s="11" t="s">
        <v>23</v>
      </c>
      <c r="M854" s="11" t="s">
        <v>101</v>
      </c>
    </row>
    <row r="855" spans="1:13" x14ac:dyDescent="0.2">
      <c r="A855" s="20" t="s">
        <v>897</v>
      </c>
      <c r="B855" s="9">
        <v>3736964.2</v>
      </c>
      <c r="C855" s="9">
        <v>4274648.5</v>
      </c>
      <c r="D855" s="9">
        <v>-537684.30000000005</v>
      </c>
      <c r="E855" s="9">
        <v>2505134.7799999998</v>
      </c>
      <c r="F855" s="9">
        <v>1733137.59</v>
      </c>
      <c r="G855" s="9">
        <v>4238272.3600000003</v>
      </c>
      <c r="H855" s="9">
        <v>4238272.3600000003</v>
      </c>
      <c r="I855" s="9">
        <v>4274143.07</v>
      </c>
      <c r="J855" s="10">
        <v>505.43</v>
      </c>
      <c r="K855" s="11" t="s">
        <v>23</v>
      </c>
      <c r="L855" s="11" t="s">
        <v>23</v>
      </c>
      <c r="M855" s="11" t="s">
        <v>101</v>
      </c>
    </row>
    <row r="856" spans="1:13" x14ac:dyDescent="0.2">
      <c r="A856" s="20" t="s">
        <v>898</v>
      </c>
      <c r="B856" s="9">
        <v>316378.03999999998</v>
      </c>
      <c r="C856" s="9">
        <v>9691.26</v>
      </c>
      <c r="D856" s="9">
        <v>306686.78000000003</v>
      </c>
      <c r="E856" s="9">
        <v>9164.56</v>
      </c>
      <c r="F856" s="10">
        <v>521.22</v>
      </c>
      <c r="G856" s="9">
        <v>9685.7800000000007</v>
      </c>
      <c r="H856" s="9">
        <v>9685.7800000000007</v>
      </c>
      <c r="I856" s="9">
        <v>9685.7800000000007</v>
      </c>
      <c r="J856" s="10">
        <v>5.48</v>
      </c>
      <c r="K856" s="11" t="s">
        <v>23</v>
      </c>
      <c r="L856" s="11" t="s">
        <v>23</v>
      </c>
      <c r="M856" s="11" t="s">
        <v>101</v>
      </c>
    </row>
    <row r="857" spans="1:13" ht="20.399999999999999" x14ac:dyDescent="0.2">
      <c r="A857" s="20" t="s">
        <v>899</v>
      </c>
      <c r="B857" s="9">
        <v>101068.58</v>
      </c>
      <c r="C857" s="9">
        <v>4578.8500000000004</v>
      </c>
      <c r="D857" s="9">
        <v>96489.73</v>
      </c>
      <c r="E857" s="9">
        <v>4578.84</v>
      </c>
      <c r="F857" s="10">
        <v>260.61</v>
      </c>
      <c r="G857" s="9">
        <v>4839.45</v>
      </c>
      <c r="H857" s="9">
        <v>4839.45</v>
      </c>
      <c r="I857" s="9">
        <v>4578.84</v>
      </c>
      <c r="J857" s="10">
        <v>0.01</v>
      </c>
      <c r="K857" s="11" t="s">
        <v>23</v>
      </c>
      <c r="L857" s="11" t="s">
        <v>24</v>
      </c>
      <c r="M857" s="11" t="s">
        <v>101</v>
      </c>
    </row>
    <row r="858" spans="1:13" ht="20.399999999999999" x14ac:dyDescent="0.2">
      <c r="A858" s="20" t="s">
        <v>900</v>
      </c>
      <c r="B858" s="9">
        <v>1492050</v>
      </c>
      <c r="C858" s="9">
        <v>497096.37</v>
      </c>
      <c r="D858" s="9">
        <v>994953.63</v>
      </c>
      <c r="E858" s="9">
        <v>319285.78999999998</v>
      </c>
      <c r="F858" s="9">
        <v>176131.9</v>
      </c>
      <c r="G858" s="9">
        <v>495417.69</v>
      </c>
      <c r="H858" s="9">
        <v>495417.69</v>
      </c>
      <c r="I858" s="9">
        <v>463073.49</v>
      </c>
      <c r="J858" s="9">
        <v>34022.879999999997</v>
      </c>
      <c r="K858" s="11" t="s">
        <v>23</v>
      </c>
      <c r="L858" s="11" t="s">
        <v>23</v>
      </c>
      <c r="M858" s="11" t="s">
        <v>101</v>
      </c>
    </row>
    <row r="859" spans="1:13" ht="20.399999999999999" x14ac:dyDescent="0.2">
      <c r="A859" s="20" t="s">
        <v>901</v>
      </c>
      <c r="B859" s="9">
        <v>368324.38</v>
      </c>
      <c r="C859" s="10">
        <v>0</v>
      </c>
      <c r="D859" s="9">
        <v>368324.38</v>
      </c>
      <c r="E859" s="10">
        <v>0</v>
      </c>
      <c r="F859" s="10">
        <v>0</v>
      </c>
      <c r="G859" s="10">
        <v>0</v>
      </c>
      <c r="H859" s="10">
        <v>0</v>
      </c>
      <c r="I859" s="10">
        <v>0</v>
      </c>
      <c r="J859" s="10">
        <v>0</v>
      </c>
      <c r="K859" s="11" t="s">
        <v>23</v>
      </c>
      <c r="L859" s="11" t="s">
        <v>23</v>
      </c>
      <c r="M859" s="11" t="s">
        <v>101</v>
      </c>
    </row>
    <row r="860" spans="1:13" ht="20.399999999999999" x14ac:dyDescent="0.2">
      <c r="A860" s="20" t="s">
        <v>902</v>
      </c>
      <c r="B860" s="9">
        <v>2778598.44</v>
      </c>
      <c r="C860" s="9">
        <v>681343.26</v>
      </c>
      <c r="D860" s="9">
        <v>2097255.1800000002</v>
      </c>
      <c r="E860" s="9">
        <v>681343.26</v>
      </c>
      <c r="F860" s="10">
        <v>0</v>
      </c>
      <c r="G860" s="9">
        <v>681343.26</v>
      </c>
      <c r="H860" s="9">
        <v>681343.26</v>
      </c>
      <c r="I860" s="9">
        <v>681343.26</v>
      </c>
      <c r="J860" s="10">
        <v>0</v>
      </c>
      <c r="K860" s="11" t="s">
        <v>23</v>
      </c>
      <c r="L860" s="11" t="s">
        <v>23</v>
      </c>
      <c r="M860" s="11" t="s">
        <v>90</v>
      </c>
    </row>
    <row r="861" spans="1:13" ht="20.399999999999999" x14ac:dyDescent="0.2">
      <c r="A861" s="20" t="s">
        <v>903</v>
      </c>
      <c r="B861" s="9">
        <v>220000.08</v>
      </c>
      <c r="C861" s="9">
        <v>76436.14</v>
      </c>
      <c r="D861" s="9">
        <v>143563.93</v>
      </c>
      <c r="E861" s="9">
        <v>76436.14</v>
      </c>
      <c r="F861" s="10">
        <v>0</v>
      </c>
      <c r="G861" s="9">
        <v>76436.14</v>
      </c>
      <c r="H861" s="9">
        <v>76436.14</v>
      </c>
      <c r="I861" s="9">
        <v>76436.14</v>
      </c>
      <c r="J861" s="10">
        <v>0</v>
      </c>
      <c r="K861" s="11" t="s">
        <v>23</v>
      </c>
      <c r="L861" s="11" t="s">
        <v>23</v>
      </c>
      <c r="M861" s="11" t="s">
        <v>90</v>
      </c>
    </row>
    <row r="862" spans="1:13" x14ac:dyDescent="0.2">
      <c r="A862" s="20" t="s">
        <v>904</v>
      </c>
      <c r="B862" s="9">
        <v>637990.41</v>
      </c>
      <c r="C862" s="9">
        <v>5627729.46</v>
      </c>
      <c r="D862" s="9">
        <v>-4989739.0599999996</v>
      </c>
      <c r="E862" s="9">
        <v>5627699.5300000003</v>
      </c>
      <c r="F862" s="10">
        <v>0</v>
      </c>
      <c r="G862" s="9">
        <v>5627699.5300000003</v>
      </c>
      <c r="H862" s="9">
        <v>5627699.5300000003</v>
      </c>
      <c r="I862" s="9">
        <v>5627699.5300000003</v>
      </c>
      <c r="J862" s="10">
        <v>29.94</v>
      </c>
      <c r="K862" s="11" t="s">
        <v>23</v>
      </c>
      <c r="L862" s="11" t="s">
        <v>23</v>
      </c>
      <c r="M862" s="11" t="s">
        <v>101</v>
      </c>
    </row>
    <row r="863" spans="1:13" x14ac:dyDescent="0.2">
      <c r="A863" s="20" t="s">
        <v>905</v>
      </c>
      <c r="B863" s="9">
        <v>463087.85</v>
      </c>
      <c r="C863" s="10">
        <v>0</v>
      </c>
      <c r="D863" s="9">
        <v>463087.85</v>
      </c>
      <c r="E863" s="10">
        <v>0</v>
      </c>
      <c r="F863" s="10">
        <v>0</v>
      </c>
      <c r="G863" s="10">
        <v>0</v>
      </c>
      <c r="H863" s="10">
        <v>0</v>
      </c>
      <c r="I863" s="10">
        <v>0</v>
      </c>
      <c r="J863" s="10">
        <v>0</v>
      </c>
      <c r="K863" s="11" t="s">
        <v>23</v>
      </c>
      <c r="L863" s="11" t="s">
        <v>23</v>
      </c>
      <c r="M863" s="11" t="s">
        <v>90</v>
      </c>
    </row>
    <row r="864" spans="1:13" ht="20.399999999999999" x14ac:dyDescent="0.2">
      <c r="A864" s="20" t="s">
        <v>906</v>
      </c>
      <c r="B864" s="9">
        <v>56936.959999999999</v>
      </c>
      <c r="C864" s="9">
        <v>4959.92</v>
      </c>
      <c r="D864" s="9">
        <v>51977.04</v>
      </c>
      <c r="E864" s="10">
        <v>0</v>
      </c>
      <c r="F864" s="9">
        <v>4959.92</v>
      </c>
      <c r="G864" s="9">
        <v>4959.92</v>
      </c>
      <c r="H864" s="9">
        <v>4959.92</v>
      </c>
      <c r="I864" s="9">
        <v>4959.92</v>
      </c>
      <c r="J864" s="10">
        <v>0</v>
      </c>
      <c r="K864" s="11" t="s">
        <v>23</v>
      </c>
      <c r="L864" s="11" t="s">
        <v>23</v>
      </c>
      <c r="M864" s="11" t="s">
        <v>90</v>
      </c>
    </row>
    <row r="865" spans="1:13" ht="20.399999999999999" x14ac:dyDescent="0.2">
      <c r="A865" s="20" t="s">
        <v>907</v>
      </c>
      <c r="B865" s="9">
        <v>2057552.33</v>
      </c>
      <c r="C865" s="10">
        <v>0</v>
      </c>
      <c r="D865" s="9">
        <v>2057552.33</v>
      </c>
      <c r="E865" s="10">
        <v>0</v>
      </c>
      <c r="F865" s="10">
        <v>0</v>
      </c>
      <c r="G865" s="10">
        <v>0</v>
      </c>
      <c r="H865" s="10">
        <v>0</v>
      </c>
      <c r="I865" s="10">
        <v>0</v>
      </c>
      <c r="J865" s="10">
        <v>0</v>
      </c>
      <c r="K865" s="11" t="s">
        <v>23</v>
      </c>
      <c r="L865" s="11" t="s">
        <v>23</v>
      </c>
      <c r="M865" s="11" t="s">
        <v>101</v>
      </c>
    </row>
    <row r="866" spans="1:13" ht="20.399999999999999" x14ac:dyDescent="0.2">
      <c r="A866" s="20" t="s">
        <v>908</v>
      </c>
      <c r="B866" s="9">
        <v>9214271.4000000004</v>
      </c>
      <c r="C866" s="9">
        <v>4007879.16</v>
      </c>
      <c r="D866" s="9">
        <v>5206392.24</v>
      </c>
      <c r="E866" s="9">
        <v>2203256.7400000002</v>
      </c>
      <c r="F866" s="9">
        <v>4435432.32</v>
      </c>
      <c r="G866" s="9">
        <v>6638689.0599999996</v>
      </c>
      <c r="H866" s="9">
        <v>6638689.0599999996</v>
      </c>
      <c r="I866" s="9">
        <v>4007878.27</v>
      </c>
      <c r="J866" s="10">
        <v>0.89</v>
      </c>
      <c r="K866" s="11" t="s">
        <v>23</v>
      </c>
      <c r="L866" s="11" t="s">
        <v>24</v>
      </c>
      <c r="M866" s="11" t="s">
        <v>90</v>
      </c>
    </row>
    <row r="867" spans="1:13" ht="20.399999999999999" x14ac:dyDescent="0.2">
      <c r="A867" s="20" t="s">
        <v>909</v>
      </c>
      <c r="B867" s="9">
        <v>2772288.39</v>
      </c>
      <c r="C867" s="9">
        <v>1058206.32</v>
      </c>
      <c r="D867" s="9">
        <v>1714082.06</v>
      </c>
      <c r="E867" s="9">
        <v>917204.46</v>
      </c>
      <c r="F867" s="9">
        <v>140512.26999999999</v>
      </c>
      <c r="G867" s="9">
        <v>1057716.73</v>
      </c>
      <c r="H867" s="9">
        <v>1057716.73</v>
      </c>
      <c r="I867" s="9">
        <v>1058206.32</v>
      </c>
      <c r="J867" s="10">
        <v>0</v>
      </c>
      <c r="K867" s="11" t="s">
        <v>23</v>
      </c>
      <c r="L867" s="11" t="s">
        <v>23</v>
      </c>
      <c r="M867" s="11" t="s">
        <v>90</v>
      </c>
    </row>
    <row r="868" spans="1:13" x14ac:dyDescent="0.2">
      <c r="A868" s="20" t="s">
        <v>910</v>
      </c>
      <c r="B868" s="9">
        <v>7159256.2000000002</v>
      </c>
      <c r="C868" s="9">
        <v>5600000</v>
      </c>
      <c r="D868" s="9">
        <v>1559256.2</v>
      </c>
      <c r="E868" s="9">
        <v>5600000</v>
      </c>
      <c r="F868" s="10">
        <v>0</v>
      </c>
      <c r="G868" s="9">
        <v>5600000</v>
      </c>
      <c r="H868" s="9">
        <v>5600000</v>
      </c>
      <c r="I868" s="9">
        <v>5600000</v>
      </c>
      <c r="J868" s="10">
        <v>0</v>
      </c>
      <c r="K868" s="11" t="s">
        <v>23</v>
      </c>
      <c r="L868" s="11" t="s">
        <v>23</v>
      </c>
      <c r="M868" s="11" t="s">
        <v>101</v>
      </c>
    </row>
    <row r="869" spans="1:13" x14ac:dyDescent="0.2">
      <c r="A869" s="20" t="s">
        <v>911</v>
      </c>
      <c r="B869" s="9">
        <v>2165461.46</v>
      </c>
      <c r="C869" s="10">
        <v>0</v>
      </c>
      <c r="D869" s="9">
        <v>2165461.46</v>
      </c>
      <c r="E869" s="10">
        <v>0</v>
      </c>
      <c r="F869" s="10">
        <v>0</v>
      </c>
      <c r="G869" s="10">
        <v>0</v>
      </c>
      <c r="H869" s="10">
        <v>0</v>
      </c>
      <c r="I869" s="10">
        <v>0</v>
      </c>
      <c r="J869" s="10">
        <v>0</v>
      </c>
      <c r="K869" s="11" t="s">
        <v>23</v>
      </c>
      <c r="L869" s="11" t="s">
        <v>23</v>
      </c>
      <c r="M869" s="11" t="s">
        <v>101</v>
      </c>
    </row>
    <row r="870" spans="1:13" x14ac:dyDescent="0.2">
      <c r="A870" s="20" t="s">
        <v>912</v>
      </c>
      <c r="B870" s="9">
        <v>218484.57</v>
      </c>
      <c r="C870" s="10">
        <v>0</v>
      </c>
      <c r="D870" s="9">
        <v>218484.57</v>
      </c>
      <c r="E870" s="10">
        <v>0</v>
      </c>
      <c r="F870" s="10">
        <v>0</v>
      </c>
      <c r="G870" s="10">
        <v>0</v>
      </c>
      <c r="H870" s="10">
        <v>0</v>
      </c>
      <c r="I870" s="10">
        <v>0</v>
      </c>
      <c r="J870" s="10">
        <v>0</v>
      </c>
      <c r="K870" s="11" t="s">
        <v>23</v>
      </c>
      <c r="L870" s="11" t="s">
        <v>23</v>
      </c>
      <c r="M870" s="11" t="s">
        <v>101</v>
      </c>
    </row>
    <row r="871" spans="1:13" x14ac:dyDescent="0.2">
      <c r="A871" s="20" t="s">
        <v>913</v>
      </c>
      <c r="B871" s="9">
        <v>267602.93</v>
      </c>
      <c r="C871" s="10">
        <v>0.02</v>
      </c>
      <c r="D871" s="9">
        <v>267602.90999999997</v>
      </c>
      <c r="E871" s="10">
        <v>0</v>
      </c>
      <c r="F871" s="10">
        <v>0</v>
      </c>
      <c r="G871" s="10">
        <v>0</v>
      </c>
      <c r="H871" s="10">
        <v>0</v>
      </c>
      <c r="I871" s="10">
        <v>0</v>
      </c>
      <c r="J871" s="10">
        <v>0.02</v>
      </c>
      <c r="K871" s="11" t="s">
        <v>23</v>
      </c>
      <c r="L871" s="11" t="s">
        <v>23</v>
      </c>
      <c r="M871" s="11" t="s">
        <v>101</v>
      </c>
    </row>
    <row r="872" spans="1:13" ht="20.399999999999999" x14ac:dyDescent="0.2">
      <c r="A872" s="20" t="s">
        <v>914</v>
      </c>
      <c r="B872" s="9">
        <v>103983.47</v>
      </c>
      <c r="C872" s="10">
        <v>0</v>
      </c>
      <c r="D872" s="9">
        <v>103983.47</v>
      </c>
      <c r="E872" s="10">
        <v>0</v>
      </c>
      <c r="F872" s="10">
        <v>0</v>
      </c>
      <c r="G872" s="10">
        <v>0</v>
      </c>
      <c r="H872" s="10">
        <v>0</v>
      </c>
      <c r="I872" s="10">
        <v>0</v>
      </c>
      <c r="J872" s="10">
        <v>0</v>
      </c>
      <c r="K872" s="11" t="s">
        <v>23</v>
      </c>
      <c r="L872" s="11" t="s">
        <v>23</v>
      </c>
      <c r="M872" s="11" t="s">
        <v>101</v>
      </c>
    </row>
    <row r="873" spans="1:13" ht="20.399999999999999" x14ac:dyDescent="0.2">
      <c r="A873" s="20" t="s">
        <v>915</v>
      </c>
      <c r="B873" s="9">
        <v>20330.45</v>
      </c>
      <c r="C873" s="10">
        <v>0</v>
      </c>
      <c r="D873" s="9">
        <v>20330.45</v>
      </c>
      <c r="E873" s="10">
        <v>0</v>
      </c>
      <c r="F873" s="10">
        <v>0</v>
      </c>
      <c r="G873" s="10">
        <v>0</v>
      </c>
      <c r="H873" s="10">
        <v>0</v>
      </c>
      <c r="I873" s="10">
        <v>0</v>
      </c>
      <c r="J873" s="10">
        <v>0</v>
      </c>
      <c r="K873" s="11" t="s">
        <v>23</v>
      </c>
      <c r="L873" s="11" t="s">
        <v>23</v>
      </c>
      <c r="M873" s="11" t="s">
        <v>101</v>
      </c>
    </row>
    <row r="874" spans="1:13" ht="20.399999999999999" x14ac:dyDescent="0.2">
      <c r="A874" s="20" t="s">
        <v>916</v>
      </c>
      <c r="B874" s="9">
        <v>822759.86</v>
      </c>
      <c r="C874" s="9">
        <v>1056529.24</v>
      </c>
      <c r="D874" s="9">
        <v>-233769.38</v>
      </c>
      <c r="E874" s="10">
        <v>0</v>
      </c>
      <c r="F874" s="9">
        <v>1056412.98</v>
      </c>
      <c r="G874" s="9">
        <v>1056412.98</v>
      </c>
      <c r="H874" s="9">
        <v>1056412.98</v>
      </c>
      <c r="I874" s="9">
        <v>1056412.98</v>
      </c>
      <c r="J874" s="10">
        <v>116.26</v>
      </c>
      <c r="K874" s="11" t="s">
        <v>23</v>
      </c>
      <c r="L874" s="11" t="s">
        <v>23</v>
      </c>
      <c r="M874" s="11" t="s">
        <v>101</v>
      </c>
    </row>
    <row r="875" spans="1:13" ht="20.399999999999999" x14ac:dyDescent="0.2">
      <c r="A875" s="20" t="s">
        <v>917</v>
      </c>
      <c r="B875" s="9">
        <v>995108.43</v>
      </c>
      <c r="C875" s="9">
        <v>669749.91</v>
      </c>
      <c r="D875" s="9">
        <v>325358.52</v>
      </c>
      <c r="E875" s="9">
        <v>258369.67</v>
      </c>
      <c r="F875" s="9">
        <v>419636.91</v>
      </c>
      <c r="G875" s="9">
        <v>678006.58</v>
      </c>
      <c r="H875" s="9">
        <v>678006.58</v>
      </c>
      <c r="I875" s="9">
        <v>669749.72</v>
      </c>
      <c r="J875" s="10">
        <v>0.19</v>
      </c>
      <c r="K875" s="11" t="s">
        <v>23</v>
      </c>
      <c r="L875" s="11" t="s">
        <v>24</v>
      </c>
      <c r="M875" s="11" t="s">
        <v>90</v>
      </c>
    </row>
    <row r="876" spans="1:13" ht="20.399999999999999" x14ac:dyDescent="0.2">
      <c r="A876" s="20" t="s">
        <v>918</v>
      </c>
      <c r="B876" s="9">
        <v>1218822.6399999999</v>
      </c>
      <c r="C876" s="9">
        <v>298641.87</v>
      </c>
      <c r="D876" s="9">
        <v>920180.77</v>
      </c>
      <c r="E876" s="10">
        <v>0</v>
      </c>
      <c r="F876" s="9">
        <v>307073.55</v>
      </c>
      <c r="G876" s="9">
        <v>307073.55</v>
      </c>
      <c r="H876" s="9">
        <v>307073.55</v>
      </c>
      <c r="I876" s="9">
        <v>298641.87</v>
      </c>
      <c r="J876" s="10">
        <v>0</v>
      </c>
      <c r="K876" s="11" t="s">
        <v>23</v>
      </c>
      <c r="L876" s="11" t="s">
        <v>24</v>
      </c>
      <c r="M876" s="11" t="s">
        <v>90</v>
      </c>
    </row>
    <row r="877" spans="1:13" ht="20.399999999999999" x14ac:dyDescent="0.2">
      <c r="A877" s="20" t="s">
        <v>919</v>
      </c>
      <c r="B877" s="9">
        <v>473602.47</v>
      </c>
      <c r="C877" s="9">
        <v>236110.07</v>
      </c>
      <c r="D877" s="9">
        <v>237492.4</v>
      </c>
      <c r="E877" s="10">
        <v>0</v>
      </c>
      <c r="F877" s="9">
        <v>236110.07</v>
      </c>
      <c r="G877" s="9">
        <v>236110.07</v>
      </c>
      <c r="H877" s="9">
        <v>236110.07</v>
      </c>
      <c r="I877" s="9">
        <v>236110.07</v>
      </c>
      <c r="J877" s="10">
        <v>0</v>
      </c>
      <c r="K877" s="11" t="s">
        <v>23</v>
      </c>
      <c r="L877" s="11" t="s">
        <v>23</v>
      </c>
      <c r="M877" s="11" t="s">
        <v>90</v>
      </c>
    </row>
    <row r="878" spans="1:13" ht="20.399999999999999" x14ac:dyDescent="0.2">
      <c r="A878" s="20" t="s">
        <v>920</v>
      </c>
      <c r="B878" s="9">
        <v>92596.94</v>
      </c>
      <c r="C878" s="9">
        <v>20012.23</v>
      </c>
      <c r="D878" s="9">
        <v>72584.710000000006</v>
      </c>
      <c r="E878" s="10">
        <v>0</v>
      </c>
      <c r="F878" s="9">
        <v>20012.23</v>
      </c>
      <c r="G878" s="9">
        <v>20012.23</v>
      </c>
      <c r="H878" s="9">
        <v>20012.23</v>
      </c>
      <c r="I878" s="9">
        <v>20012.23</v>
      </c>
      <c r="J878" s="10">
        <v>0</v>
      </c>
      <c r="K878" s="11" t="s">
        <v>23</v>
      </c>
      <c r="L878" s="11" t="s">
        <v>23</v>
      </c>
      <c r="M878" s="11" t="s">
        <v>90</v>
      </c>
    </row>
    <row r="879" spans="1:13" ht="20.399999999999999" x14ac:dyDescent="0.2">
      <c r="A879" s="20" t="s">
        <v>921</v>
      </c>
      <c r="B879" s="9">
        <v>950004.08</v>
      </c>
      <c r="C879" s="9">
        <v>4199342.4800000004</v>
      </c>
      <c r="D879" s="9">
        <v>-3249338.4</v>
      </c>
      <c r="E879" s="10">
        <v>0</v>
      </c>
      <c r="F879" s="9">
        <v>4188373.01</v>
      </c>
      <c r="G879" s="9">
        <v>4188373.01</v>
      </c>
      <c r="H879" s="9">
        <v>4188373.01</v>
      </c>
      <c r="I879" s="9">
        <v>4199342.4800000004</v>
      </c>
      <c r="J879" s="10">
        <v>0</v>
      </c>
      <c r="K879" s="11" t="s">
        <v>23</v>
      </c>
      <c r="L879" s="11" t="s">
        <v>23</v>
      </c>
      <c r="M879" s="11" t="s">
        <v>90</v>
      </c>
    </row>
    <row r="880" spans="1:13" ht="20.399999999999999" x14ac:dyDescent="0.2">
      <c r="A880" s="20" t="s">
        <v>922</v>
      </c>
      <c r="B880" s="9">
        <v>2186189.63</v>
      </c>
      <c r="C880" s="9">
        <v>11723061.66</v>
      </c>
      <c r="D880" s="9">
        <v>-9536872.0299999993</v>
      </c>
      <c r="E880" s="9">
        <v>850768.24</v>
      </c>
      <c r="F880" s="9">
        <v>11010138.390000001</v>
      </c>
      <c r="G880" s="9">
        <v>11860906.630000001</v>
      </c>
      <c r="H880" s="9">
        <v>11863804.140000001</v>
      </c>
      <c r="I880" s="9">
        <v>11713544.07</v>
      </c>
      <c r="J880" s="9">
        <v>9517.59</v>
      </c>
      <c r="K880" s="11" t="s">
        <v>23</v>
      </c>
      <c r="L880" s="11" t="s">
        <v>24</v>
      </c>
      <c r="M880" s="11" t="s">
        <v>101</v>
      </c>
    </row>
    <row r="881" spans="1:13" x14ac:dyDescent="0.2">
      <c r="A881" s="20" t="s">
        <v>923</v>
      </c>
      <c r="B881" s="9">
        <v>6648447.9100000001</v>
      </c>
      <c r="C881" s="9">
        <v>15305551.970000001</v>
      </c>
      <c r="D881" s="9">
        <v>-8657104.0700000003</v>
      </c>
      <c r="E881" s="9">
        <v>15305551.84</v>
      </c>
      <c r="F881" s="10">
        <v>0</v>
      </c>
      <c r="G881" s="9">
        <v>15305551.84</v>
      </c>
      <c r="H881" s="9">
        <v>15305551.84</v>
      </c>
      <c r="I881" s="9">
        <v>15305551.84</v>
      </c>
      <c r="J881" s="10">
        <v>0.13</v>
      </c>
      <c r="K881" s="11" t="s">
        <v>23</v>
      </c>
      <c r="L881" s="11" t="s">
        <v>23</v>
      </c>
      <c r="M881" s="11" t="s">
        <v>101</v>
      </c>
    </row>
    <row r="882" spans="1:13" x14ac:dyDescent="0.2">
      <c r="A882" s="20" t="s">
        <v>924</v>
      </c>
      <c r="B882" s="9">
        <v>2302126.14</v>
      </c>
      <c r="C882" s="9">
        <v>3142562.03</v>
      </c>
      <c r="D882" s="9">
        <v>-840435.89</v>
      </c>
      <c r="E882" s="9">
        <v>3142561.55</v>
      </c>
      <c r="F882" s="10">
        <v>0</v>
      </c>
      <c r="G882" s="9">
        <v>3142561.55</v>
      </c>
      <c r="H882" s="9">
        <v>3142561.55</v>
      </c>
      <c r="I882" s="9">
        <v>3142561.55</v>
      </c>
      <c r="J882" s="10">
        <v>0.48</v>
      </c>
      <c r="K882" s="11" t="s">
        <v>23</v>
      </c>
      <c r="L882" s="11" t="s">
        <v>23</v>
      </c>
      <c r="M882" s="11" t="s">
        <v>101</v>
      </c>
    </row>
    <row r="883" spans="1:13" x14ac:dyDescent="0.2">
      <c r="A883" s="20" t="s">
        <v>925</v>
      </c>
      <c r="B883" s="9">
        <v>7484412.2699999996</v>
      </c>
      <c r="C883" s="10">
        <v>0</v>
      </c>
      <c r="D883" s="9">
        <v>7484412.2699999996</v>
      </c>
      <c r="E883" s="10">
        <v>0</v>
      </c>
      <c r="F883" s="10">
        <v>0</v>
      </c>
      <c r="G883" s="10">
        <v>0</v>
      </c>
      <c r="H883" s="10">
        <v>0</v>
      </c>
      <c r="I883" s="10">
        <v>0</v>
      </c>
      <c r="J883" s="10">
        <v>0</v>
      </c>
      <c r="K883" s="11" t="s">
        <v>23</v>
      </c>
      <c r="L883" s="11" t="s">
        <v>23</v>
      </c>
      <c r="M883" s="11" t="s">
        <v>101</v>
      </c>
    </row>
    <row r="884" spans="1:13" x14ac:dyDescent="0.2">
      <c r="A884" s="20" t="s">
        <v>926</v>
      </c>
      <c r="B884" s="9">
        <v>2473984.86</v>
      </c>
      <c r="C884" s="9">
        <v>160000</v>
      </c>
      <c r="D884" s="9">
        <v>2313984.86</v>
      </c>
      <c r="E884" s="9">
        <v>160000</v>
      </c>
      <c r="F884" s="10">
        <v>0</v>
      </c>
      <c r="G884" s="9">
        <v>160000</v>
      </c>
      <c r="H884" s="9">
        <v>160000</v>
      </c>
      <c r="I884" s="9">
        <v>160000</v>
      </c>
      <c r="J884" s="10">
        <v>0</v>
      </c>
      <c r="K884" s="11" t="s">
        <v>23</v>
      </c>
      <c r="L884" s="11" t="s">
        <v>23</v>
      </c>
      <c r="M884" s="11" t="s">
        <v>101</v>
      </c>
    </row>
    <row r="885" spans="1:13" x14ac:dyDescent="0.2">
      <c r="A885" s="20" t="s">
        <v>927</v>
      </c>
      <c r="B885" s="9">
        <v>76994.19</v>
      </c>
      <c r="C885" s="10">
        <v>-0.01</v>
      </c>
      <c r="D885" s="9">
        <v>76994.19</v>
      </c>
      <c r="E885" s="10">
        <v>0</v>
      </c>
      <c r="F885" s="10">
        <v>0</v>
      </c>
      <c r="G885" s="10">
        <v>0</v>
      </c>
      <c r="H885" s="10">
        <v>0</v>
      </c>
      <c r="I885" s="10">
        <v>0</v>
      </c>
      <c r="J885" s="10">
        <v>-0.01</v>
      </c>
      <c r="K885" s="11" t="s">
        <v>23</v>
      </c>
      <c r="L885" s="11" t="s">
        <v>23</v>
      </c>
      <c r="M885" s="11" t="s">
        <v>101</v>
      </c>
    </row>
    <row r="886" spans="1:13" x14ac:dyDescent="0.2">
      <c r="A886" s="20" t="s">
        <v>928</v>
      </c>
      <c r="B886" s="9">
        <v>3467318.62</v>
      </c>
      <c r="C886" s="10">
        <v>0</v>
      </c>
      <c r="D886" s="9">
        <v>3467318.62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0</v>
      </c>
      <c r="K886" s="11" t="s">
        <v>23</v>
      </c>
      <c r="L886" s="11" t="s">
        <v>23</v>
      </c>
      <c r="M886" s="11" t="s">
        <v>101</v>
      </c>
    </row>
    <row r="887" spans="1:13" x14ac:dyDescent="0.2">
      <c r="A887" s="20" t="s">
        <v>929</v>
      </c>
      <c r="B887" s="9">
        <v>1248673.2</v>
      </c>
      <c r="C887" s="9">
        <v>1275599.0900000001</v>
      </c>
      <c r="D887" s="9">
        <v>-26925.88</v>
      </c>
      <c r="E887" s="10">
        <v>0</v>
      </c>
      <c r="F887" s="9">
        <v>1275599.08</v>
      </c>
      <c r="G887" s="9">
        <v>1275599.08</v>
      </c>
      <c r="H887" s="9">
        <v>1275599.08</v>
      </c>
      <c r="I887" s="9">
        <v>1275599.08</v>
      </c>
      <c r="J887" s="10">
        <v>0.01</v>
      </c>
      <c r="K887" s="11" t="s">
        <v>23</v>
      </c>
      <c r="L887" s="11" t="s">
        <v>23</v>
      </c>
      <c r="M887" s="11" t="s">
        <v>101</v>
      </c>
    </row>
    <row r="888" spans="1:13" x14ac:dyDescent="0.2">
      <c r="A888" s="20" t="s">
        <v>930</v>
      </c>
      <c r="B888" s="9">
        <v>402065.12</v>
      </c>
      <c r="C888" s="9">
        <v>510816.81</v>
      </c>
      <c r="D888" s="9">
        <v>-108751.69</v>
      </c>
      <c r="E888" s="9">
        <v>28872.82</v>
      </c>
      <c r="F888" s="9">
        <v>481742.39</v>
      </c>
      <c r="G888" s="9">
        <v>510615.21</v>
      </c>
      <c r="H888" s="9">
        <v>510615.21</v>
      </c>
      <c r="I888" s="9">
        <v>509413.86</v>
      </c>
      <c r="J888" s="9">
        <v>1402.95</v>
      </c>
      <c r="K888" s="11" t="s">
        <v>23</v>
      </c>
      <c r="L888" s="11" t="s">
        <v>23</v>
      </c>
      <c r="M888" s="11" t="s">
        <v>101</v>
      </c>
    </row>
    <row r="889" spans="1:13" ht="20.399999999999999" x14ac:dyDescent="0.2">
      <c r="A889" s="20" t="s">
        <v>931</v>
      </c>
      <c r="B889" s="9">
        <v>346473.83</v>
      </c>
      <c r="C889" s="10">
        <v>0</v>
      </c>
      <c r="D889" s="9">
        <v>346473.83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0</v>
      </c>
      <c r="K889" s="11" t="s">
        <v>23</v>
      </c>
      <c r="L889" s="11" t="s">
        <v>23</v>
      </c>
      <c r="M889" s="11" t="s">
        <v>101</v>
      </c>
    </row>
    <row r="890" spans="1:13" ht="20.399999999999999" x14ac:dyDescent="0.2">
      <c r="A890" s="20" t="s">
        <v>932</v>
      </c>
      <c r="B890" s="10">
        <v>0</v>
      </c>
      <c r="C890" s="10">
        <v>0</v>
      </c>
      <c r="D890" s="10">
        <v>0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0</v>
      </c>
      <c r="K890" s="11" t="s">
        <v>23</v>
      </c>
      <c r="L890" s="11" t="s">
        <v>23</v>
      </c>
      <c r="M890" s="11" t="s">
        <v>90</v>
      </c>
    </row>
    <row r="891" spans="1:13" x14ac:dyDescent="0.2">
      <c r="A891" s="20" t="s">
        <v>933</v>
      </c>
      <c r="B891" s="9">
        <v>5853927.2599999998</v>
      </c>
      <c r="C891" s="9">
        <v>7267462.8799999999</v>
      </c>
      <c r="D891" s="9">
        <v>-1413535.62</v>
      </c>
      <c r="E891" s="9">
        <v>2657535.4</v>
      </c>
      <c r="F891" s="9">
        <v>4482550.45</v>
      </c>
      <c r="G891" s="9">
        <v>7140085.8499999996</v>
      </c>
      <c r="H891" s="9">
        <v>7140085.8499999996</v>
      </c>
      <c r="I891" s="9">
        <v>7267451.79</v>
      </c>
      <c r="J891" s="10">
        <v>11.09</v>
      </c>
      <c r="K891" s="11" t="s">
        <v>23</v>
      </c>
      <c r="L891" s="11" t="s">
        <v>23</v>
      </c>
      <c r="M891" s="11" t="s">
        <v>101</v>
      </c>
    </row>
    <row r="892" spans="1:13" x14ac:dyDescent="0.2">
      <c r="A892" s="20" t="s">
        <v>934</v>
      </c>
      <c r="B892" s="10">
        <v>0</v>
      </c>
      <c r="C892" s="9">
        <v>9493040.6999999993</v>
      </c>
      <c r="D892" s="9">
        <v>-9493040.6999999993</v>
      </c>
      <c r="E892" s="9">
        <v>9492978.7100000009</v>
      </c>
      <c r="F892" s="10">
        <v>0</v>
      </c>
      <c r="G892" s="9">
        <v>9492978.7100000009</v>
      </c>
      <c r="H892" s="9">
        <v>9492978.7100000009</v>
      </c>
      <c r="I892" s="9">
        <v>9492978.7100000009</v>
      </c>
      <c r="J892" s="10">
        <v>62</v>
      </c>
      <c r="K892" s="11" t="s">
        <v>23</v>
      </c>
      <c r="L892" s="11" t="s">
        <v>23</v>
      </c>
      <c r="M892" s="11" t="s">
        <v>101</v>
      </c>
    </row>
    <row r="893" spans="1:13" x14ac:dyDescent="0.2">
      <c r="A893" s="20" t="s">
        <v>935</v>
      </c>
      <c r="B893" s="10">
        <v>0</v>
      </c>
      <c r="C893" s="9">
        <v>5845137.8899999997</v>
      </c>
      <c r="D893" s="9">
        <v>-5845137.8899999997</v>
      </c>
      <c r="E893" s="9">
        <v>5845137.2000000002</v>
      </c>
      <c r="F893" s="10">
        <v>0</v>
      </c>
      <c r="G893" s="9">
        <v>5845137.2000000002</v>
      </c>
      <c r="H893" s="9">
        <v>5845137.2000000002</v>
      </c>
      <c r="I893" s="9">
        <v>5845137.2000000002</v>
      </c>
      <c r="J893" s="10">
        <v>0.69</v>
      </c>
      <c r="K893" s="11" t="s">
        <v>23</v>
      </c>
      <c r="L893" s="11" t="s">
        <v>23</v>
      </c>
      <c r="M893" s="11" t="s">
        <v>101</v>
      </c>
    </row>
    <row r="894" spans="1:13" x14ac:dyDescent="0.2">
      <c r="A894" s="20" t="s">
        <v>936</v>
      </c>
      <c r="B894" s="10">
        <v>0</v>
      </c>
      <c r="C894" s="10">
        <v>0</v>
      </c>
      <c r="D894" s="10">
        <v>0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0</v>
      </c>
      <c r="K894" s="11" t="s">
        <v>23</v>
      </c>
      <c r="L894" s="11" t="s">
        <v>23</v>
      </c>
      <c r="M894" s="11" t="s">
        <v>90</v>
      </c>
    </row>
    <row r="895" spans="1:13" ht="20.399999999999999" x14ac:dyDescent="0.2">
      <c r="A895" s="20" t="s">
        <v>937</v>
      </c>
      <c r="B895" s="10">
        <v>0</v>
      </c>
      <c r="C895" s="9">
        <v>790308.68</v>
      </c>
      <c r="D895" s="9">
        <v>-790308.68</v>
      </c>
      <c r="E895" s="9">
        <v>560198.61</v>
      </c>
      <c r="F895" s="9">
        <v>230110.07</v>
      </c>
      <c r="G895" s="9">
        <v>790308.68</v>
      </c>
      <c r="H895" s="9">
        <v>790308.68</v>
      </c>
      <c r="I895" s="9">
        <v>790308.68</v>
      </c>
      <c r="J895" s="10">
        <v>0.01</v>
      </c>
      <c r="K895" s="11" t="s">
        <v>23</v>
      </c>
      <c r="L895" s="11" t="s">
        <v>23</v>
      </c>
      <c r="M895" s="11" t="s">
        <v>90</v>
      </c>
    </row>
    <row r="896" spans="1:13" ht="20.399999999999999" x14ac:dyDescent="0.2">
      <c r="A896" s="20" t="s">
        <v>938</v>
      </c>
      <c r="B896" s="10">
        <v>0</v>
      </c>
      <c r="C896" s="9">
        <v>67158.649999999994</v>
      </c>
      <c r="D896" s="9">
        <v>-67158.649999999994</v>
      </c>
      <c r="E896" s="9">
        <v>47146.37</v>
      </c>
      <c r="F896" s="9">
        <v>20012.23</v>
      </c>
      <c r="G896" s="9">
        <v>67158.600000000006</v>
      </c>
      <c r="H896" s="9">
        <v>67158.600000000006</v>
      </c>
      <c r="I896" s="9">
        <v>67158.600000000006</v>
      </c>
      <c r="J896" s="10">
        <v>0.05</v>
      </c>
      <c r="K896" s="11" t="s">
        <v>23</v>
      </c>
      <c r="L896" s="11" t="s">
        <v>23</v>
      </c>
      <c r="M896" s="11" t="s">
        <v>90</v>
      </c>
    </row>
    <row r="897" spans="1:13" ht="20.399999999999999" x14ac:dyDescent="0.2">
      <c r="A897" s="20" t="s">
        <v>939</v>
      </c>
      <c r="B897" s="10">
        <v>0</v>
      </c>
      <c r="C897" s="9">
        <v>121132.21</v>
      </c>
      <c r="D897" s="9">
        <v>-121132.21</v>
      </c>
      <c r="E897" s="9">
        <v>94103.03</v>
      </c>
      <c r="F897" s="9">
        <v>27196.26</v>
      </c>
      <c r="G897" s="9">
        <v>121299.29</v>
      </c>
      <c r="H897" s="9">
        <v>121299.29</v>
      </c>
      <c r="I897" s="9">
        <v>121132.21</v>
      </c>
      <c r="J897" s="10">
        <v>0</v>
      </c>
      <c r="K897" s="11" t="s">
        <v>23</v>
      </c>
      <c r="L897" s="11" t="s">
        <v>24</v>
      </c>
      <c r="M897" s="11" t="s">
        <v>90</v>
      </c>
    </row>
    <row r="898" spans="1:13" ht="20.399999999999999" x14ac:dyDescent="0.2">
      <c r="A898" s="20" t="s">
        <v>940</v>
      </c>
      <c r="B898" s="10">
        <v>0</v>
      </c>
      <c r="C898" s="9">
        <v>1171493.43</v>
      </c>
      <c r="D898" s="9">
        <v>-1171493.43</v>
      </c>
      <c r="E898" s="9">
        <v>438182.71</v>
      </c>
      <c r="F898" s="9">
        <v>932317.4</v>
      </c>
      <c r="G898" s="9">
        <v>1370500.11</v>
      </c>
      <c r="H898" s="9">
        <v>1370500.11</v>
      </c>
      <c r="I898" s="9">
        <v>1171493.44</v>
      </c>
      <c r="J898" s="10">
        <v>0</v>
      </c>
      <c r="K898" s="11" t="s">
        <v>23</v>
      </c>
      <c r="L898" s="11" t="s">
        <v>24</v>
      </c>
      <c r="M898" s="11" t="s">
        <v>101</v>
      </c>
    </row>
    <row r="899" spans="1:13" ht="20.399999999999999" x14ac:dyDescent="0.2">
      <c r="A899" s="20" t="s">
        <v>941</v>
      </c>
      <c r="B899" s="10">
        <v>0</v>
      </c>
      <c r="C899" s="9">
        <v>155064</v>
      </c>
      <c r="D899" s="9">
        <v>-155064</v>
      </c>
      <c r="E899" s="9">
        <v>155064</v>
      </c>
      <c r="F899" s="10">
        <v>0</v>
      </c>
      <c r="G899" s="9">
        <v>155064</v>
      </c>
      <c r="H899" s="9">
        <v>155064</v>
      </c>
      <c r="I899" s="9">
        <v>155064</v>
      </c>
      <c r="J899" s="10">
        <v>0</v>
      </c>
      <c r="K899" s="11" t="s">
        <v>23</v>
      </c>
      <c r="L899" s="11" t="s">
        <v>23</v>
      </c>
      <c r="M899" s="11" t="s">
        <v>101</v>
      </c>
    </row>
    <row r="900" spans="1:13" ht="20.399999999999999" x14ac:dyDescent="0.2">
      <c r="A900" s="20" t="s">
        <v>942</v>
      </c>
      <c r="B900" s="10">
        <v>0</v>
      </c>
      <c r="C900" s="9">
        <v>478483.20000000001</v>
      </c>
      <c r="D900" s="9">
        <v>-478483.20000000001</v>
      </c>
      <c r="E900" s="9">
        <v>478483.20000000001</v>
      </c>
      <c r="F900" s="10">
        <v>0</v>
      </c>
      <c r="G900" s="9">
        <v>478483.20000000001</v>
      </c>
      <c r="H900" s="9">
        <v>478483.20000000001</v>
      </c>
      <c r="I900" s="9">
        <v>478483.20000000001</v>
      </c>
      <c r="J900" s="10">
        <v>0</v>
      </c>
      <c r="K900" s="11" t="s">
        <v>23</v>
      </c>
      <c r="L900" s="11" t="s">
        <v>23</v>
      </c>
      <c r="M900" s="11" t="s">
        <v>101</v>
      </c>
    </row>
    <row r="901" spans="1:13" ht="20.399999999999999" x14ac:dyDescent="0.2">
      <c r="A901" s="20" t="s">
        <v>943</v>
      </c>
      <c r="B901" s="10">
        <v>0</v>
      </c>
      <c r="C901" s="9">
        <v>2998827</v>
      </c>
      <c r="D901" s="9">
        <v>-2998827</v>
      </c>
      <c r="E901" s="9">
        <v>2998827</v>
      </c>
      <c r="F901" s="10">
        <v>0</v>
      </c>
      <c r="G901" s="9">
        <v>2998827</v>
      </c>
      <c r="H901" s="9">
        <v>2998827</v>
      </c>
      <c r="I901" s="9">
        <v>2998827</v>
      </c>
      <c r="J901" s="10">
        <v>0</v>
      </c>
      <c r="K901" s="11" t="s">
        <v>23</v>
      </c>
      <c r="L901" s="11" t="s">
        <v>23</v>
      </c>
      <c r="M901" s="11" t="s">
        <v>101</v>
      </c>
    </row>
    <row r="902" spans="1:13" x14ac:dyDescent="0.2">
      <c r="A902" s="20" t="s">
        <v>944</v>
      </c>
      <c r="B902" s="10">
        <v>0</v>
      </c>
      <c r="C902" s="9">
        <v>941068</v>
      </c>
      <c r="D902" s="9">
        <v>-941068</v>
      </c>
      <c r="E902" s="9">
        <v>941068</v>
      </c>
      <c r="F902" s="10">
        <v>0</v>
      </c>
      <c r="G902" s="9">
        <v>941068</v>
      </c>
      <c r="H902" s="9">
        <v>941068</v>
      </c>
      <c r="I902" s="9">
        <v>941068</v>
      </c>
      <c r="J902" s="10">
        <v>0</v>
      </c>
      <c r="K902" s="11" t="s">
        <v>23</v>
      </c>
      <c r="L902" s="11" t="s">
        <v>23</v>
      </c>
      <c r="M902" s="11" t="s">
        <v>101</v>
      </c>
    </row>
    <row r="903" spans="1:13" ht="20.399999999999999" x14ac:dyDescent="0.2">
      <c r="A903" s="20" t="s">
        <v>945</v>
      </c>
      <c r="B903" s="10">
        <v>0</v>
      </c>
      <c r="C903" s="9">
        <v>1447117.35</v>
      </c>
      <c r="D903" s="9">
        <v>-1447117.35</v>
      </c>
      <c r="E903" s="10">
        <v>0</v>
      </c>
      <c r="F903" s="9">
        <v>1447117.35</v>
      </c>
      <c r="G903" s="9">
        <v>1447117.35</v>
      </c>
      <c r="H903" s="9">
        <v>1447117.35</v>
      </c>
      <c r="I903" s="9">
        <v>1447117.35</v>
      </c>
      <c r="J903" s="10">
        <v>0</v>
      </c>
      <c r="K903" s="11" t="s">
        <v>23</v>
      </c>
      <c r="L903" s="11" t="s">
        <v>23</v>
      </c>
      <c r="M903" s="11" t="s">
        <v>101</v>
      </c>
    </row>
    <row r="904" spans="1:13" x14ac:dyDescent="0.2">
      <c r="A904" s="20" t="s">
        <v>946</v>
      </c>
      <c r="B904" s="10">
        <v>0</v>
      </c>
      <c r="C904" s="9">
        <v>367531.5</v>
      </c>
      <c r="D904" s="9">
        <v>-367531.5</v>
      </c>
      <c r="E904" s="10">
        <v>0</v>
      </c>
      <c r="F904" s="9">
        <v>367531.5</v>
      </c>
      <c r="G904" s="9">
        <v>367531.5</v>
      </c>
      <c r="H904" s="9">
        <v>367531.5</v>
      </c>
      <c r="I904" s="9">
        <v>367531.5</v>
      </c>
      <c r="J904" s="10">
        <v>0</v>
      </c>
      <c r="K904" s="11" t="s">
        <v>23</v>
      </c>
      <c r="L904" s="11" t="s">
        <v>23</v>
      </c>
      <c r="M904" s="11" t="s">
        <v>101</v>
      </c>
    </row>
    <row r="905" spans="1:13" x14ac:dyDescent="0.2">
      <c r="A905" s="20" t="s">
        <v>947</v>
      </c>
      <c r="B905" s="10">
        <v>0</v>
      </c>
      <c r="C905" s="9">
        <v>310990.55</v>
      </c>
      <c r="D905" s="9">
        <v>-310990.55</v>
      </c>
      <c r="E905" s="9">
        <v>311115</v>
      </c>
      <c r="F905" s="10">
        <v>0</v>
      </c>
      <c r="G905" s="9">
        <v>311115</v>
      </c>
      <c r="H905" s="9">
        <v>311115</v>
      </c>
      <c r="I905" s="9">
        <v>311115</v>
      </c>
      <c r="J905" s="10">
        <v>-124.45</v>
      </c>
      <c r="K905" s="11" t="s">
        <v>24</v>
      </c>
      <c r="L905" s="11" t="s">
        <v>24</v>
      </c>
      <c r="M905" s="11" t="s">
        <v>101</v>
      </c>
    </row>
    <row r="906" spans="1:13" x14ac:dyDescent="0.2">
      <c r="A906" s="20" t="s">
        <v>948</v>
      </c>
      <c r="B906" s="10">
        <v>0</v>
      </c>
      <c r="C906" s="10">
        <v>0</v>
      </c>
      <c r="D906" s="10">
        <v>0</v>
      </c>
      <c r="E906" s="9">
        <v>1990260</v>
      </c>
      <c r="F906" s="10">
        <v>0</v>
      </c>
      <c r="G906" s="9">
        <v>1990260</v>
      </c>
      <c r="H906" s="10">
        <v>0</v>
      </c>
      <c r="I906" s="10">
        <v>0</v>
      </c>
      <c r="J906" s="10">
        <v>0</v>
      </c>
      <c r="K906" s="11" t="s">
        <v>23</v>
      </c>
      <c r="L906" s="11" t="s">
        <v>24</v>
      </c>
      <c r="M906" s="11" t="s">
        <v>90</v>
      </c>
    </row>
    <row r="907" spans="1:13" x14ac:dyDescent="0.2">
      <c r="A907" s="20" t="s">
        <v>949</v>
      </c>
      <c r="B907" s="10">
        <v>0</v>
      </c>
      <c r="C907" s="9">
        <v>4593089.62</v>
      </c>
      <c r="D907" s="9">
        <v>-4593089.62</v>
      </c>
      <c r="E907" s="9">
        <v>4593089.55</v>
      </c>
      <c r="F907" s="10">
        <v>0</v>
      </c>
      <c r="G907" s="9">
        <v>4593089.55</v>
      </c>
      <c r="H907" s="9">
        <v>4593089.55</v>
      </c>
      <c r="I907" s="9">
        <v>4593089.55</v>
      </c>
      <c r="J907" s="10">
        <v>7.0000000000000007E-2</v>
      </c>
      <c r="K907" s="11" t="s">
        <v>23</v>
      </c>
      <c r="L907" s="11" t="s">
        <v>23</v>
      </c>
      <c r="M907" s="11" t="s">
        <v>101</v>
      </c>
    </row>
    <row r="908" spans="1:13" x14ac:dyDescent="0.2">
      <c r="A908" s="20" t="s">
        <v>950</v>
      </c>
      <c r="B908" s="10">
        <v>0</v>
      </c>
      <c r="C908" s="9">
        <v>2758512</v>
      </c>
      <c r="D908" s="9">
        <v>-2758512</v>
      </c>
      <c r="E908" s="9">
        <v>2758511.81</v>
      </c>
      <c r="F908" s="10">
        <v>0</v>
      </c>
      <c r="G908" s="9">
        <v>2758511.81</v>
      </c>
      <c r="H908" s="9">
        <v>2758511.81</v>
      </c>
      <c r="I908" s="9">
        <v>2758511.81</v>
      </c>
      <c r="J908" s="10">
        <v>0.19</v>
      </c>
      <c r="K908" s="11" t="s">
        <v>23</v>
      </c>
      <c r="L908" s="11" t="s">
        <v>23</v>
      </c>
      <c r="M908" s="11" t="s">
        <v>101</v>
      </c>
    </row>
    <row r="909" spans="1:13" x14ac:dyDescent="0.2">
      <c r="A909" s="20" t="s">
        <v>951</v>
      </c>
      <c r="B909" s="10">
        <v>0</v>
      </c>
      <c r="C909" s="9">
        <v>532494.06000000006</v>
      </c>
      <c r="D909" s="9">
        <v>-532494.06000000006</v>
      </c>
      <c r="E909" s="10">
        <v>0</v>
      </c>
      <c r="F909" s="9">
        <v>532494.06000000006</v>
      </c>
      <c r="G909" s="9">
        <v>532494.06000000006</v>
      </c>
      <c r="H909" s="9">
        <v>532494.06000000006</v>
      </c>
      <c r="I909" s="9">
        <v>532494.06000000006</v>
      </c>
      <c r="J909" s="10">
        <v>0</v>
      </c>
      <c r="K909" s="11" t="s">
        <v>23</v>
      </c>
      <c r="L909" s="11" t="s">
        <v>23</v>
      </c>
      <c r="M909" s="11" t="s">
        <v>101</v>
      </c>
    </row>
    <row r="910" spans="1:13" ht="20.399999999999999" x14ac:dyDescent="0.2">
      <c r="A910" s="20" t="s">
        <v>952</v>
      </c>
      <c r="B910" s="10">
        <v>0</v>
      </c>
      <c r="C910" s="9">
        <v>2863140</v>
      </c>
      <c r="D910" s="9">
        <v>-2863140</v>
      </c>
      <c r="E910" s="9">
        <v>2863140</v>
      </c>
      <c r="F910" s="10">
        <v>0</v>
      </c>
      <c r="G910" s="9">
        <v>2863140</v>
      </c>
      <c r="H910" s="9">
        <v>2863140</v>
      </c>
      <c r="I910" s="9">
        <v>2863140</v>
      </c>
      <c r="J910" s="10">
        <v>0</v>
      </c>
      <c r="K910" s="11" t="s">
        <v>23</v>
      </c>
      <c r="L910" s="11" t="s">
        <v>23</v>
      </c>
      <c r="M910" s="11" t="s">
        <v>101</v>
      </c>
    </row>
    <row r="911" spans="1:13" x14ac:dyDescent="0.2">
      <c r="A911" s="20" t="s">
        <v>953</v>
      </c>
      <c r="B911" s="10">
        <v>0</v>
      </c>
      <c r="C911" s="9">
        <v>154700</v>
      </c>
      <c r="D911" s="9">
        <v>-154700</v>
      </c>
      <c r="E911" s="10">
        <v>0</v>
      </c>
      <c r="F911" s="9">
        <v>154700</v>
      </c>
      <c r="G911" s="9">
        <v>154700</v>
      </c>
      <c r="H911" s="9">
        <v>154700</v>
      </c>
      <c r="I911" s="9">
        <v>154700</v>
      </c>
      <c r="J911" s="10">
        <v>0</v>
      </c>
      <c r="K911" s="11" t="s">
        <v>23</v>
      </c>
      <c r="L911" s="11" t="s">
        <v>23</v>
      </c>
      <c r="M911" s="11" t="s">
        <v>90</v>
      </c>
    </row>
    <row r="912" spans="1:13" x14ac:dyDescent="0.2">
      <c r="A912" s="20" t="s">
        <v>954</v>
      </c>
      <c r="B912" s="10">
        <v>0</v>
      </c>
      <c r="C912" s="9">
        <v>6098400</v>
      </c>
      <c r="D912" s="9">
        <v>-6098400</v>
      </c>
      <c r="E912" s="9">
        <v>6098400</v>
      </c>
      <c r="F912" s="10">
        <v>0</v>
      </c>
      <c r="G912" s="9">
        <v>6098400</v>
      </c>
      <c r="H912" s="9">
        <v>6098400</v>
      </c>
      <c r="I912" s="9">
        <v>6098400</v>
      </c>
      <c r="J912" s="10">
        <v>0</v>
      </c>
      <c r="K912" s="11" t="s">
        <v>23</v>
      </c>
      <c r="L912" s="11" t="s">
        <v>23</v>
      </c>
      <c r="M912" s="11" t="s">
        <v>101</v>
      </c>
    </row>
    <row r="913" spans="1:13" x14ac:dyDescent="0.2">
      <c r="A913" s="20" t="s">
        <v>955</v>
      </c>
      <c r="B913" s="10">
        <v>0</v>
      </c>
      <c r="C913" s="9">
        <v>3530846.78</v>
      </c>
      <c r="D913" s="9">
        <v>-3530846.78</v>
      </c>
      <c r="E913" s="10">
        <v>0</v>
      </c>
      <c r="F913" s="9">
        <v>3530684.48</v>
      </c>
      <c r="G913" s="9">
        <v>3530684.48</v>
      </c>
      <c r="H913" s="9">
        <v>3530684.06</v>
      </c>
      <c r="I913" s="9">
        <v>3530684.06</v>
      </c>
      <c r="J913" s="10">
        <v>162.72</v>
      </c>
      <c r="K913" s="11" t="s">
        <v>23</v>
      </c>
      <c r="L913" s="11" t="s">
        <v>23</v>
      </c>
      <c r="M913" s="11" t="s">
        <v>101</v>
      </c>
    </row>
    <row r="914" spans="1:13" ht="20.399999999999999" x14ac:dyDescent="0.2">
      <c r="A914" s="20" t="s">
        <v>956</v>
      </c>
      <c r="B914" s="10">
        <v>0</v>
      </c>
      <c r="C914" s="9">
        <v>100000</v>
      </c>
      <c r="D914" s="9">
        <v>-100000</v>
      </c>
      <c r="E914" s="9">
        <v>100000</v>
      </c>
      <c r="F914" s="10">
        <v>0</v>
      </c>
      <c r="G914" s="9">
        <v>100000</v>
      </c>
      <c r="H914" s="9">
        <v>100000</v>
      </c>
      <c r="I914" s="9">
        <v>100000</v>
      </c>
      <c r="J914" s="10">
        <v>0</v>
      </c>
      <c r="K914" s="11" t="s">
        <v>23</v>
      </c>
      <c r="L914" s="11" t="s">
        <v>23</v>
      </c>
      <c r="M914" s="11" t="s">
        <v>101</v>
      </c>
    </row>
    <row r="915" spans="1:13" ht="20.399999999999999" x14ac:dyDescent="0.2">
      <c r="A915" s="20" t="s">
        <v>957</v>
      </c>
      <c r="B915" s="10">
        <v>0</v>
      </c>
      <c r="C915" s="9">
        <v>70000</v>
      </c>
      <c r="D915" s="9">
        <v>-70000</v>
      </c>
      <c r="E915" s="9">
        <v>70000</v>
      </c>
      <c r="F915" s="10">
        <v>0</v>
      </c>
      <c r="G915" s="9">
        <v>70000</v>
      </c>
      <c r="H915" s="9">
        <v>70000</v>
      </c>
      <c r="I915" s="9">
        <v>70000</v>
      </c>
      <c r="J915" s="10">
        <v>0</v>
      </c>
      <c r="K915" s="11" t="s">
        <v>23</v>
      </c>
      <c r="L915" s="11" t="s">
        <v>23</v>
      </c>
      <c r="M915" s="11" t="s">
        <v>101</v>
      </c>
    </row>
    <row r="916" spans="1:13" ht="20.399999999999999" x14ac:dyDescent="0.2">
      <c r="A916" s="20" t="s">
        <v>958</v>
      </c>
      <c r="B916" s="10">
        <v>0</v>
      </c>
      <c r="C916" s="9">
        <v>200000</v>
      </c>
      <c r="D916" s="9">
        <v>-200000</v>
      </c>
      <c r="E916" s="9">
        <v>200000</v>
      </c>
      <c r="F916" s="10">
        <v>0</v>
      </c>
      <c r="G916" s="9">
        <v>200000</v>
      </c>
      <c r="H916" s="9">
        <v>200000</v>
      </c>
      <c r="I916" s="9">
        <v>200000</v>
      </c>
      <c r="J916" s="10">
        <v>0</v>
      </c>
      <c r="K916" s="11" t="s">
        <v>23</v>
      </c>
      <c r="L916" s="11" t="s">
        <v>23</v>
      </c>
      <c r="M916" s="11" t="s">
        <v>101</v>
      </c>
    </row>
    <row r="917" spans="1:13" x14ac:dyDescent="0.2">
      <c r="A917" s="20" t="s">
        <v>959</v>
      </c>
      <c r="B917" s="10">
        <v>0</v>
      </c>
      <c r="C917" s="9">
        <v>2139935</v>
      </c>
      <c r="D917" s="9">
        <v>-2139935</v>
      </c>
      <c r="E917" s="9">
        <v>2137873.62</v>
      </c>
      <c r="F917" s="10">
        <v>0</v>
      </c>
      <c r="G917" s="9">
        <v>2137873.62</v>
      </c>
      <c r="H917" s="9">
        <v>2137873.62</v>
      </c>
      <c r="I917" s="9">
        <v>2137873.62</v>
      </c>
      <c r="J917" s="9">
        <v>2061.38</v>
      </c>
      <c r="K917" s="11" t="s">
        <v>23</v>
      </c>
      <c r="L917" s="11" t="s">
        <v>23</v>
      </c>
      <c r="M917" s="11" t="s">
        <v>101</v>
      </c>
    </row>
    <row r="918" spans="1:13" x14ac:dyDescent="0.2">
      <c r="A918" s="20" t="s">
        <v>960</v>
      </c>
      <c r="B918" s="10">
        <v>0</v>
      </c>
      <c r="C918" s="9">
        <v>1892475.2</v>
      </c>
      <c r="D918" s="9">
        <v>-1892475.2</v>
      </c>
      <c r="E918" s="9">
        <v>1892474.13</v>
      </c>
      <c r="F918" s="10">
        <v>0</v>
      </c>
      <c r="G918" s="9">
        <v>1892474.13</v>
      </c>
      <c r="H918" s="9">
        <v>1892474.13</v>
      </c>
      <c r="I918" s="9">
        <v>1892474.13</v>
      </c>
      <c r="J918" s="10">
        <v>1.07</v>
      </c>
      <c r="K918" s="11" t="s">
        <v>23</v>
      </c>
      <c r="L918" s="11" t="s">
        <v>23</v>
      </c>
      <c r="M918" s="11" t="s">
        <v>101</v>
      </c>
    </row>
    <row r="919" spans="1:13" x14ac:dyDescent="0.2">
      <c r="A919" s="20" t="s">
        <v>961</v>
      </c>
      <c r="B919" s="10">
        <v>0</v>
      </c>
      <c r="C919" s="9">
        <v>386291</v>
      </c>
      <c r="D919" s="9">
        <v>-386291</v>
      </c>
      <c r="E919" s="9">
        <v>386291</v>
      </c>
      <c r="F919" s="10">
        <v>0</v>
      </c>
      <c r="G919" s="9">
        <v>386291</v>
      </c>
      <c r="H919" s="9">
        <v>386291</v>
      </c>
      <c r="I919" s="9">
        <v>386291</v>
      </c>
      <c r="J919" s="10">
        <v>0</v>
      </c>
      <c r="K919" s="11" t="s">
        <v>23</v>
      </c>
      <c r="L919" s="11" t="s">
        <v>23</v>
      </c>
      <c r="M919" s="11" t="s">
        <v>101</v>
      </c>
    </row>
    <row r="920" spans="1:13" x14ac:dyDescent="0.2">
      <c r="A920" s="20" t="s">
        <v>962</v>
      </c>
      <c r="B920" s="10">
        <v>0</v>
      </c>
      <c r="C920" s="9">
        <v>380000</v>
      </c>
      <c r="D920" s="9">
        <v>-380000</v>
      </c>
      <c r="E920" s="9">
        <v>380000</v>
      </c>
      <c r="F920" s="10">
        <v>0</v>
      </c>
      <c r="G920" s="9">
        <v>380000</v>
      </c>
      <c r="H920" s="9">
        <v>380000</v>
      </c>
      <c r="I920" s="9">
        <v>380000</v>
      </c>
      <c r="J920" s="10">
        <v>0</v>
      </c>
      <c r="K920" s="11" t="s">
        <v>23</v>
      </c>
      <c r="L920" s="11" t="s">
        <v>23</v>
      </c>
      <c r="M920" s="11" t="s">
        <v>101</v>
      </c>
    </row>
    <row r="921" spans="1:13" ht="20.399999999999999" x14ac:dyDescent="0.2">
      <c r="A921" s="20" t="s">
        <v>963</v>
      </c>
      <c r="B921" s="10">
        <v>0</v>
      </c>
      <c r="C921" s="9">
        <v>526298</v>
      </c>
      <c r="D921" s="9">
        <v>-526298</v>
      </c>
      <c r="E921" s="9">
        <v>526298</v>
      </c>
      <c r="F921" s="10">
        <v>0</v>
      </c>
      <c r="G921" s="9">
        <v>526298</v>
      </c>
      <c r="H921" s="9">
        <v>526298</v>
      </c>
      <c r="I921" s="9">
        <v>526298</v>
      </c>
      <c r="J921" s="10">
        <v>0</v>
      </c>
      <c r="K921" s="11" t="s">
        <v>23</v>
      </c>
      <c r="L921" s="11" t="s">
        <v>23</v>
      </c>
      <c r="M921" s="11" t="s">
        <v>101</v>
      </c>
    </row>
    <row r="922" spans="1:13" x14ac:dyDescent="0.2">
      <c r="A922" s="20" t="s">
        <v>964</v>
      </c>
      <c r="B922" s="10">
        <v>0</v>
      </c>
      <c r="C922" s="9">
        <v>3683539.15</v>
      </c>
      <c r="D922" s="9">
        <v>-3683539.15</v>
      </c>
      <c r="E922" s="9">
        <v>3683539.15</v>
      </c>
      <c r="F922" s="10">
        <v>0</v>
      </c>
      <c r="G922" s="9">
        <v>3683539.15</v>
      </c>
      <c r="H922" s="9">
        <v>3683539.15</v>
      </c>
      <c r="I922" s="9">
        <v>3683539.15</v>
      </c>
      <c r="J922" s="10">
        <v>0</v>
      </c>
      <c r="K922" s="11" t="s">
        <v>23</v>
      </c>
      <c r="L922" s="11" t="s">
        <v>23</v>
      </c>
      <c r="M922" s="11" t="s">
        <v>90</v>
      </c>
    </row>
    <row r="923" spans="1:13" x14ac:dyDescent="0.2">
      <c r="A923" s="20" t="s">
        <v>965</v>
      </c>
      <c r="B923" s="10">
        <v>0</v>
      </c>
      <c r="C923" s="9">
        <v>6070448.2199999997</v>
      </c>
      <c r="D923" s="9">
        <v>-6070448.2199999997</v>
      </c>
      <c r="E923" s="9">
        <v>6070427.7199999997</v>
      </c>
      <c r="F923" s="10">
        <v>0</v>
      </c>
      <c r="G923" s="9">
        <v>6070427.7199999997</v>
      </c>
      <c r="H923" s="9">
        <v>6070427.7199999997</v>
      </c>
      <c r="I923" s="9">
        <v>6070427.7199999997</v>
      </c>
      <c r="J923" s="10">
        <v>20.49</v>
      </c>
      <c r="K923" s="11" t="s">
        <v>23</v>
      </c>
      <c r="L923" s="11" t="s">
        <v>23</v>
      </c>
      <c r="M923" s="11" t="s">
        <v>101</v>
      </c>
    </row>
    <row r="924" spans="1:13" ht="20.399999999999999" x14ac:dyDescent="0.2">
      <c r="A924" s="20" t="s">
        <v>966</v>
      </c>
      <c r="B924" s="10">
        <v>0</v>
      </c>
      <c r="C924" s="9">
        <v>272988.42</v>
      </c>
      <c r="D924" s="9">
        <v>-272988.42</v>
      </c>
      <c r="E924" s="9">
        <v>82699.27</v>
      </c>
      <c r="F924" s="10">
        <v>0</v>
      </c>
      <c r="G924" s="9">
        <v>82699.27</v>
      </c>
      <c r="H924" s="9">
        <v>82699.27</v>
      </c>
      <c r="I924" s="9">
        <v>272982.89</v>
      </c>
      <c r="J924" s="10">
        <v>5.53</v>
      </c>
      <c r="K924" s="11" t="s">
        <v>23</v>
      </c>
      <c r="L924" s="11" t="s">
        <v>23</v>
      </c>
      <c r="M924" s="11" t="s">
        <v>101</v>
      </c>
    </row>
    <row r="925" spans="1:13" ht="20.399999999999999" x14ac:dyDescent="0.2">
      <c r="A925" s="20" t="s">
        <v>967</v>
      </c>
      <c r="B925" s="10">
        <v>0</v>
      </c>
      <c r="C925" s="9">
        <v>327626.17</v>
      </c>
      <c r="D925" s="9">
        <v>-327626.17</v>
      </c>
      <c r="E925" s="9">
        <v>66340.800000000003</v>
      </c>
      <c r="F925" s="9">
        <v>245380.67</v>
      </c>
      <c r="G925" s="9">
        <v>311721.46999999997</v>
      </c>
      <c r="H925" s="9">
        <v>311721.46999999997</v>
      </c>
      <c r="I925" s="9">
        <v>327625.77</v>
      </c>
      <c r="J925" s="10">
        <v>0.4</v>
      </c>
      <c r="K925" s="11" t="s">
        <v>23</v>
      </c>
      <c r="L925" s="11" t="s">
        <v>23</v>
      </c>
      <c r="M925" s="11" t="s">
        <v>101</v>
      </c>
    </row>
    <row r="926" spans="1:13" x14ac:dyDescent="0.2">
      <c r="A926" s="20" t="s">
        <v>968</v>
      </c>
      <c r="B926" s="10">
        <v>0</v>
      </c>
      <c r="C926" s="9">
        <v>404052.47999999998</v>
      </c>
      <c r="D926" s="9">
        <v>-404052.47999999998</v>
      </c>
      <c r="E926" s="9">
        <v>404052.47999999998</v>
      </c>
      <c r="F926" s="10">
        <v>0</v>
      </c>
      <c r="G926" s="9">
        <v>404052.47999999998</v>
      </c>
      <c r="H926" s="9">
        <v>404052.47999999998</v>
      </c>
      <c r="I926" s="9">
        <v>404052.47999999998</v>
      </c>
      <c r="J926" s="10">
        <v>0</v>
      </c>
      <c r="K926" s="11" t="s">
        <v>23</v>
      </c>
      <c r="L926" s="11" t="s">
        <v>23</v>
      </c>
      <c r="M926" s="11" t="s">
        <v>101</v>
      </c>
    </row>
    <row r="927" spans="1:13" x14ac:dyDescent="0.2">
      <c r="A927" s="20" t="s">
        <v>969</v>
      </c>
      <c r="B927" s="10">
        <v>0</v>
      </c>
      <c r="C927" s="9">
        <v>1655488.75</v>
      </c>
      <c r="D927" s="9">
        <v>-1655488.75</v>
      </c>
      <c r="E927" s="9">
        <v>1655487.66</v>
      </c>
      <c r="F927" s="10">
        <v>0</v>
      </c>
      <c r="G927" s="9">
        <v>1655487.66</v>
      </c>
      <c r="H927" s="9">
        <v>1655487.66</v>
      </c>
      <c r="I927" s="9">
        <v>1655487.66</v>
      </c>
      <c r="J927" s="10">
        <v>1.0900000000000001</v>
      </c>
      <c r="K927" s="11" t="s">
        <v>23</v>
      </c>
      <c r="L927" s="11" t="s">
        <v>23</v>
      </c>
      <c r="M927" s="11" t="s">
        <v>101</v>
      </c>
    </row>
    <row r="928" spans="1:13" x14ac:dyDescent="0.2">
      <c r="A928" s="20" t="s">
        <v>970</v>
      </c>
      <c r="B928" s="10">
        <v>0</v>
      </c>
      <c r="C928" s="9">
        <v>200000</v>
      </c>
      <c r="D928" s="9">
        <v>-200000</v>
      </c>
      <c r="E928" s="9">
        <v>200000</v>
      </c>
      <c r="F928" s="10">
        <v>0</v>
      </c>
      <c r="G928" s="9">
        <v>200000</v>
      </c>
      <c r="H928" s="9">
        <v>200000</v>
      </c>
      <c r="I928" s="9">
        <v>200000</v>
      </c>
      <c r="J928" s="10">
        <v>0</v>
      </c>
      <c r="K928" s="11" t="s">
        <v>23</v>
      </c>
      <c r="L928" s="11" t="s">
        <v>23</v>
      </c>
      <c r="M928" s="11" t="s">
        <v>101</v>
      </c>
    </row>
    <row r="929" spans="1:13" x14ac:dyDescent="0.2">
      <c r="A929" s="20" t="s">
        <v>971</v>
      </c>
      <c r="B929" s="10">
        <v>0</v>
      </c>
      <c r="C929" s="9">
        <v>297059</v>
      </c>
      <c r="D929" s="9">
        <v>-297059</v>
      </c>
      <c r="E929" s="9">
        <v>297059</v>
      </c>
      <c r="F929" s="10">
        <v>0</v>
      </c>
      <c r="G929" s="9">
        <v>297059</v>
      </c>
      <c r="H929" s="9">
        <v>297059</v>
      </c>
      <c r="I929" s="9">
        <v>297059</v>
      </c>
      <c r="J929" s="10">
        <v>0</v>
      </c>
      <c r="K929" s="11" t="s">
        <v>23</v>
      </c>
      <c r="L929" s="11" t="s">
        <v>23</v>
      </c>
      <c r="M929" s="11" t="s">
        <v>101</v>
      </c>
    </row>
    <row r="930" spans="1:13" ht="20.399999999999999" x14ac:dyDescent="0.2">
      <c r="A930" s="20" t="s">
        <v>972</v>
      </c>
      <c r="B930" s="10">
        <v>0</v>
      </c>
      <c r="C930" s="9">
        <v>285000</v>
      </c>
      <c r="D930" s="9">
        <v>-285000</v>
      </c>
      <c r="E930" s="9">
        <v>285000</v>
      </c>
      <c r="F930" s="10">
        <v>0</v>
      </c>
      <c r="G930" s="9">
        <v>285000</v>
      </c>
      <c r="H930" s="9">
        <v>285000</v>
      </c>
      <c r="I930" s="9">
        <v>285000</v>
      </c>
      <c r="J930" s="10">
        <v>0</v>
      </c>
      <c r="K930" s="11" t="s">
        <v>23</v>
      </c>
      <c r="L930" s="11" t="s">
        <v>23</v>
      </c>
      <c r="M930" s="11" t="s">
        <v>101</v>
      </c>
    </row>
    <row r="931" spans="1:13" ht="20.399999999999999" x14ac:dyDescent="0.2">
      <c r="A931" s="20" t="s">
        <v>973</v>
      </c>
      <c r="B931" s="10">
        <v>0</v>
      </c>
      <c r="C931" s="9">
        <v>1135515</v>
      </c>
      <c r="D931" s="9">
        <v>-1135515</v>
      </c>
      <c r="E931" s="9">
        <v>1135515</v>
      </c>
      <c r="F931" s="10">
        <v>0</v>
      </c>
      <c r="G931" s="9">
        <v>1135515</v>
      </c>
      <c r="H931" s="9">
        <v>1135515</v>
      </c>
      <c r="I931" s="9">
        <v>1135515</v>
      </c>
      <c r="J931" s="10">
        <v>0</v>
      </c>
      <c r="K931" s="11" t="s">
        <v>23</v>
      </c>
      <c r="L931" s="11" t="s">
        <v>23</v>
      </c>
      <c r="M931" s="11" t="s">
        <v>101</v>
      </c>
    </row>
    <row r="932" spans="1:13" x14ac:dyDescent="0.2">
      <c r="A932" s="20" t="s">
        <v>974</v>
      </c>
      <c r="B932" s="10">
        <v>0</v>
      </c>
      <c r="C932" s="9">
        <v>229198</v>
      </c>
      <c r="D932" s="9">
        <v>-229198</v>
      </c>
      <c r="E932" s="9">
        <v>229191</v>
      </c>
      <c r="F932" s="10">
        <v>0</v>
      </c>
      <c r="G932" s="9">
        <v>229191</v>
      </c>
      <c r="H932" s="9">
        <v>229191</v>
      </c>
      <c r="I932" s="9">
        <v>229191</v>
      </c>
      <c r="J932" s="10">
        <v>7</v>
      </c>
      <c r="K932" s="11" t="s">
        <v>23</v>
      </c>
      <c r="L932" s="11" t="s">
        <v>23</v>
      </c>
      <c r="M932" s="11" t="s">
        <v>101</v>
      </c>
    </row>
    <row r="933" spans="1:13" x14ac:dyDescent="0.2">
      <c r="A933" s="20" t="s">
        <v>975</v>
      </c>
      <c r="B933" s="10">
        <v>0</v>
      </c>
      <c r="C933" s="9">
        <v>544718.62</v>
      </c>
      <c r="D933" s="9">
        <v>-544718.62</v>
      </c>
      <c r="E933" s="9">
        <v>544718.62</v>
      </c>
      <c r="F933" s="10">
        <v>0</v>
      </c>
      <c r="G933" s="9">
        <v>544718.62</v>
      </c>
      <c r="H933" s="9">
        <v>544718.62</v>
      </c>
      <c r="I933" s="9">
        <v>544718.62</v>
      </c>
      <c r="J933" s="10">
        <v>0</v>
      </c>
      <c r="K933" s="11" t="s">
        <v>23</v>
      </c>
      <c r="L933" s="11" t="s">
        <v>23</v>
      </c>
      <c r="M933" s="11" t="s">
        <v>101</v>
      </c>
    </row>
    <row r="934" spans="1:13" x14ac:dyDescent="0.2">
      <c r="A934" s="13" t="s">
        <v>65</v>
      </c>
      <c r="B934" s="19">
        <v>31137543.100000001</v>
      </c>
      <c r="C934" s="19">
        <v>67444618.540000007</v>
      </c>
      <c r="D934" s="19">
        <v>-36307075.43</v>
      </c>
      <c r="E934" s="19">
        <v>44914064.979999997</v>
      </c>
      <c r="F934" s="19">
        <v>22574567.449999999</v>
      </c>
      <c r="G934" s="19">
        <v>67488632.420000002</v>
      </c>
      <c r="H934" s="19">
        <v>67491412.140000001</v>
      </c>
      <c r="I934" s="19">
        <v>67439445.829999998</v>
      </c>
      <c r="J934" s="19">
        <v>5172.71</v>
      </c>
      <c r="K934" s="15"/>
      <c r="L934" s="15"/>
      <c r="M934" s="15"/>
    </row>
    <row r="935" spans="1:13" x14ac:dyDescent="0.2">
      <c r="A935" s="20" t="s">
        <v>976</v>
      </c>
      <c r="B935" s="9">
        <v>19284.61</v>
      </c>
      <c r="C935" s="10">
        <v>0</v>
      </c>
      <c r="D935" s="9">
        <v>19284.61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1" t="s">
        <v>23</v>
      </c>
      <c r="L935" s="11" t="s">
        <v>23</v>
      </c>
      <c r="M935" s="11" t="s">
        <v>90</v>
      </c>
    </row>
    <row r="936" spans="1:13" x14ac:dyDescent="0.2">
      <c r="A936" s="20" t="s">
        <v>977</v>
      </c>
      <c r="B936" s="9">
        <v>43312.89</v>
      </c>
      <c r="C936" s="10">
        <v>0</v>
      </c>
      <c r="D936" s="9">
        <v>43312.89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1" t="s">
        <v>23</v>
      </c>
      <c r="L936" s="11" t="s">
        <v>23</v>
      </c>
      <c r="M936" s="11" t="s">
        <v>90</v>
      </c>
    </row>
    <row r="937" spans="1:13" ht="20.399999999999999" x14ac:dyDescent="0.2">
      <c r="A937" s="20" t="s">
        <v>978</v>
      </c>
      <c r="B937" s="9">
        <v>1153028.5</v>
      </c>
      <c r="C937" s="9">
        <v>3590290.48</v>
      </c>
      <c r="D937" s="9">
        <v>-2437261.98</v>
      </c>
      <c r="E937" s="9">
        <v>2589872.0699999998</v>
      </c>
      <c r="F937" s="9">
        <v>1000611.5</v>
      </c>
      <c r="G937" s="9">
        <v>3590483.57</v>
      </c>
      <c r="H937" s="9">
        <v>3590290.48</v>
      </c>
      <c r="I937" s="9">
        <v>3590290.48</v>
      </c>
      <c r="J937" s="10">
        <v>0</v>
      </c>
      <c r="K937" s="11" t="s">
        <v>23</v>
      </c>
      <c r="L937" s="11" t="s">
        <v>24</v>
      </c>
      <c r="M937" s="11" t="s">
        <v>90</v>
      </c>
    </row>
    <row r="938" spans="1:13" ht="20.399999999999999" x14ac:dyDescent="0.2">
      <c r="A938" s="20" t="s">
        <v>979</v>
      </c>
      <c r="B938" s="9">
        <v>962844.07</v>
      </c>
      <c r="C938" s="9">
        <v>77250</v>
      </c>
      <c r="D938" s="9">
        <v>885594.07</v>
      </c>
      <c r="E938" s="10">
        <v>0</v>
      </c>
      <c r="F938" s="9">
        <v>77250</v>
      </c>
      <c r="G938" s="9">
        <v>77250</v>
      </c>
      <c r="H938" s="9">
        <v>77250</v>
      </c>
      <c r="I938" s="9">
        <v>77250</v>
      </c>
      <c r="J938" s="10">
        <v>0</v>
      </c>
      <c r="K938" s="11" t="s">
        <v>23</v>
      </c>
      <c r="L938" s="11" t="s">
        <v>23</v>
      </c>
      <c r="M938" s="11" t="s">
        <v>90</v>
      </c>
    </row>
    <row r="939" spans="1:13" x14ac:dyDescent="0.2">
      <c r="A939" s="20" t="s">
        <v>980</v>
      </c>
      <c r="B939" s="9">
        <v>564517.59</v>
      </c>
      <c r="C939" s="9">
        <v>567142.92000000004</v>
      </c>
      <c r="D939" s="9">
        <v>-2625.33</v>
      </c>
      <c r="E939" s="9">
        <v>412282.92</v>
      </c>
      <c r="F939" s="9">
        <v>146860</v>
      </c>
      <c r="G939" s="9">
        <v>559142.92000000004</v>
      </c>
      <c r="H939" s="9">
        <v>559142.92000000004</v>
      </c>
      <c r="I939" s="9">
        <v>567142.92000000004</v>
      </c>
      <c r="J939" s="10">
        <v>0</v>
      </c>
      <c r="K939" s="11" t="s">
        <v>23</v>
      </c>
      <c r="L939" s="11" t="s">
        <v>23</v>
      </c>
      <c r="M939" s="11" t="s">
        <v>101</v>
      </c>
    </row>
    <row r="940" spans="1:13" ht="20.399999999999999" x14ac:dyDescent="0.2">
      <c r="A940" s="20" t="s">
        <v>981</v>
      </c>
      <c r="B940" s="9">
        <v>1250090.3999999999</v>
      </c>
      <c r="C940" s="9">
        <v>6468608.21</v>
      </c>
      <c r="D940" s="9">
        <v>-5218517.8099999996</v>
      </c>
      <c r="E940" s="9">
        <v>3912871.56</v>
      </c>
      <c r="F940" s="9">
        <v>2751070.15</v>
      </c>
      <c r="G940" s="9">
        <v>6663941.71</v>
      </c>
      <c r="H940" s="9">
        <v>6663941.71</v>
      </c>
      <c r="I940" s="9">
        <v>6468608.21</v>
      </c>
      <c r="J940" s="10">
        <v>0</v>
      </c>
      <c r="K940" s="11" t="s">
        <v>23</v>
      </c>
      <c r="L940" s="11" t="s">
        <v>24</v>
      </c>
      <c r="M940" s="11" t="s">
        <v>90</v>
      </c>
    </row>
    <row r="941" spans="1:13" x14ac:dyDescent="0.2">
      <c r="A941" s="20" t="s">
        <v>982</v>
      </c>
      <c r="B941" s="9">
        <v>1106079.3899999999</v>
      </c>
      <c r="C941" s="9">
        <v>1314875.47</v>
      </c>
      <c r="D941" s="9">
        <v>-208796.08</v>
      </c>
      <c r="E941" s="9">
        <v>130200</v>
      </c>
      <c r="F941" s="9">
        <v>1179215.1100000001</v>
      </c>
      <c r="G941" s="9">
        <v>1309415.1100000001</v>
      </c>
      <c r="H941" s="9">
        <v>1309415.1100000001</v>
      </c>
      <c r="I941" s="9">
        <v>1314875.3600000001</v>
      </c>
      <c r="J941" s="10">
        <v>0.11</v>
      </c>
      <c r="K941" s="11" t="s">
        <v>23</v>
      </c>
      <c r="L941" s="11" t="s">
        <v>23</v>
      </c>
      <c r="M941" s="11" t="s">
        <v>90</v>
      </c>
    </row>
    <row r="942" spans="1:13" x14ac:dyDescent="0.2">
      <c r="A942" s="20" t="s">
        <v>983</v>
      </c>
      <c r="B942" s="9">
        <v>696618.9</v>
      </c>
      <c r="C942" s="9">
        <v>1073297.72</v>
      </c>
      <c r="D942" s="9">
        <v>-376678.82</v>
      </c>
      <c r="E942" s="9">
        <v>492000</v>
      </c>
      <c r="F942" s="9">
        <v>581297.84</v>
      </c>
      <c r="G942" s="9">
        <v>1073297.8400000001</v>
      </c>
      <c r="H942" s="9">
        <v>1073297.8400000001</v>
      </c>
      <c r="I942" s="9">
        <v>1073297.8400000001</v>
      </c>
      <c r="J942" s="10">
        <v>-0.12</v>
      </c>
      <c r="K942" s="11" t="s">
        <v>23</v>
      </c>
      <c r="L942" s="11" t="s">
        <v>23</v>
      </c>
      <c r="M942" s="11" t="s">
        <v>90</v>
      </c>
    </row>
    <row r="943" spans="1:13" x14ac:dyDescent="0.2">
      <c r="A943" s="20" t="s">
        <v>984</v>
      </c>
      <c r="B943" s="9">
        <v>307149.05</v>
      </c>
      <c r="C943" s="10">
        <v>0</v>
      </c>
      <c r="D943" s="9">
        <v>307149.05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1" t="s">
        <v>23</v>
      </c>
      <c r="L943" s="11" t="s">
        <v>23</v>
      </c>
      <c r="M943" s="11" t="s">
        <v>101</v>
      </c>
    </row>
    <row r="944" spans="1:13" x14ac:dyDescent="0.2">
      <c r="A944" s="20" t="s">
        <v>985</v>
      </c>
      <c r="B944" s="9">
        <v>132435.82</v>
      </c>
      <c r="C944" s="10">
        <v>0</v>
      </c>
      <c r="D944" s="9">
        <v>132435.82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1" t="s">
        <v>23</v>
      </c>
      <c r="L944" s="11" t="s">
        <v>23</v>
      </c>
      <c r="M944" s="11" t="s">
        <v>101</v>
      </c>
    </row>
    <row r="945" spans="1:13" x14ac:dyDescent="0.2">
      <c r="A945" s="20" t="s">
        <v>986</v>
      </c>
      <c r="B945" s="9">
        <v>14761.27</v>
      </c>
      <c r="C945" s="9">
        <v>3213</v>
      </c>
      <c r="D945" s="9">
        <v>11548.27</v>
      </c>
      <c r="E945" s="10">
        <v>0</v>
      </c>
      <c r="F945" s="9">
        <v>3213</v>
      </c>
      <c r="G945" s="9">
        <v>3213</v>
      </c>
      <c r="H945" s="9">
        <v>3213</v>
      </c>
      <c r="I945" s="9">
        <v>3213</v>
      </c>
      <c r="J945" s="10">
        <v>0</v>
      </c>
      <c r="K945" s="11" t="s">
        <v>23</v>
      </c>
      <c r="L945" s="11" t="s">
        <v>23</v>
      </c>
      <c r="M945" s="11" t="s">
        <v>90</v>
      </c>
    </row>
    <row r="946" spans="1:13" x14ac:dyDescent="0.2">
      <c r="A946" s="20" t="s">
        <v>987</v>
      </c>
      <c r="B946" s="9">
        <v>339908.7</v>
      </c>
      <c r="C946" s="9">
        <v>931277</v>
      </c>
      <c r="D946" s="9">
        <v>-591368.30000000005</v>
      </c>
      <c r="E946" s="9">
        <v>931272.75</v>
      </c>
      <c r="F946" s="10">
        <v>0</v>
      </c>
      <c r="G946" s="9">
        <v>931272.75</v>
      </c>
      <c r="H946" s="9">
        <v>931272.75</v>
      </c>
      <c r="I946" s="9">
        <v>931272.75</v>
      </c>
      <c r="J946" s="10">
        <v>4.25</v>
      </c>
      <c r="K946" s="11" t="s">
        <v>23</v>
      </c>
      <c r="L946" s="11" t="s">
        <v>23</v>
      </c>
      <c r="M946" s="11" t="s">
        <v>101</v>
      </c>
    </row>
    <row r="947" spans="1:13" x14ac:dyDescent="0.2">
      <c r="A947" s="20" t="s">
        <v>988</v>
      </c>
      <c r="B947" s="9">
        <v>646634.64</v>
      </c>
      <c r="C947" s="9">
        <v>312204.34999999998</v>
      </c>
      <c r="D947" s="9">
        <v>334430.28999999998</v>
      </c>
      <c r="E947" s="9">
        <v>251742.96</v>
      </c>
      <c r="F947" s="9">
        <v>60460.33</v>
      </c>
      <c r="G947" s="9">
        <v>312203.28999999998</v>
      </c>
      <c r="H947" s="9">
        <v>312203.28999999998</v>
      </c>
      <c r="I947" s="9">
        <v>312203.28999999998</v>
      </c>
      <c r="J947" s="10">
        <v>1.06</v>
      </c>
      <c r="K947" s="11" t="s">
        <v>23</v>
      </c>
      <c r="L947" s="11" t="s">
        <v>23</v>
      </c>
      <c r="M947" s="11" t="s">
        <v>90</v>
      </c>
    </row>
    <row r="948" spans="1:13" ht="20.399999999999999" x14ac:dyDescent="0.2">
      <c r="A948" s="20" t="s">
        <v>989</v>
      </c>
      <c r="B948" s="9">
        <v>622907.07999999996</v>
      </c>
      <c r="C948" s="9">
        <v>518449</v>
      </c>
      <c r="D948" s="9">
        <v>104458.08</v>
      </c>
      <c r="E948" s="9">
        <v>518440.5</v>
      </c>
      <c r="F948" s="10">
        <v>0</v>
      </c>
      <c r="G948" s="9">
        <v>518440.5</v>
      </c>
      <c r="H948" s="9">
        <v>518440.5</v>
      </c>
      <c r="I948" s="9">
        <v>518440.5</v>
      </c>
      <c r="J948" s="10">
        <v>8.5</v>
      </c>
      <c r="K948" s="11" t="s">
        <v>23</v>
      </c>
      <c r="L948" s="11" t="s">
        <v>23</v>
      </c>
      <c r="M948" s="11" t="s">
        <v>101</v>
      </c>
    </row>
    <row r="949" spans="1:13" x14ac:dyDescent="0.2">
      <c r="A949" s="20" t="s">
        <v>990</v>
      </c>
      <c r="B949" s="9">
        <v>250530.16</v>
      </c>
      <c r="C949" s="9">
        <v>100061.15</v>
      </c>
      <c r="D949" s="9">
        <v>150469.01</v>
      </c>
      <c r="E949" s="10">
        <v>0</v>
      </c>
      <c r="F949" s="9">
        <v>100061.15</v>
      </c>
      <c r="G949" s="9">
        <v>100061.15</v>
      </c>
      <c r="H949" s="9">
        <v>100061.15</v>
      </c>
      <c r="I949" s="9">
        <v>100061.15</v>
      </c>
      <c r="J949" s="10">
        <v>0</v>
      </c>
      <c r="K949" s="11" t="s">
        <v>23</v>
      </c>
      <c r="L949" s="11" t="s">
        <v>23</v>
      </c>
      <c r="M949" s="11" t="s">
        <v>90</v>
      </c>
    </row>
    <row r="950" spans="1:13" x14ac:dyDescent="0.2">
      <c r="A950" s="20" t="s">
        <v>991</v>
      </c>
      <c r="B950" s="9">
        <v>590608.06000000006</v>
      </c>
      <c r="C950" s="9">
        <v>280171.23</v>
      </c>
      <c r="D950" s="9">
        <v>310436.83</v>
      </c>
      <c r="E950" s="10">
        <v>0</v>
      </c>
      <c r="F950" s="9">
        <v>280171.21999999997</v>
      </c>
      <c r="G950" s="9">
        <v>280171.21999999997</v>
      </c>
      <c r="H950" s="9">
        <v>280171.21999999997</v>
      </c>
      <c r="I950" s="9">
        <v>280171.21999999997</v>
      </c>
      <c r="J950" s="10">
        <v>0.01</v>
      </c>
      <c r="K950" s="11" t="s">
        <v>23</v>
      </c>
      <c r="L950" s="11" t="s">
        <v>23</v>
      </c>
      <c r="M950" s="11" t="s">
        <v>90</v>
      </c>
    </row>
    <row r="951" spans="1:13" x14ac:dyDescent="0.2">
      <c r="A951" s="20" t="s">
        <v>992</v>
      </c>
      <c r="B951" s="9">
        <v>712132.19</v>
      </c>
      <c r="C951" s="9">
        <v>536086.16</v>
      </c>
      <c r="D951" s="9">
        <v>176046.03</v>
      </c>
      <c r="E951" s="9">
        <v>197136.15</v>
      </c>
      <c r="F951" s="9">
        <v>340848</v>
      </c>
      <c r="G951" s="9">
        <v>537984.15</v>
      </c>
      <c r="H951" s="9">
        <v>537984.15</v>
      </c>
      <c r="I951" s="9">
        <v>536086.15</v>
      </c>
      <c r="J951" s="10">
        <v>0.01</v>
      </c>
      <c r="K951" s="11" t="s">
        <v>23</v>
      </c>
      <c r="L951" s="11" t="s">
        <v>24</v>
      </c>
      <c r="M951" s="11" t="s">
        <v>90</v>
      </c>
    </row>
    <row r="952" spans="1:13" ht="20.399999999999999" x14ac:dyDescent="0.2">
      <c r="A952" s="20" t="s">
        <v>993</v>
      </c>
      <c r="B952" s="9">
        <v>769177.92</v>
      </c>
      <c r="C952" s="9">
        <v>340158.99</v>
      </c>
      <c r="D952" s="9">
        <v>429018.93</v>
      </c>
      <c r="E952" s="10">
        <v>0</v>
      </c>
      <c r="F952" s="9">
        <v>340158.99</v>
      </c>
      <c r="G952" s="9">
        <v>340158.99</v>
      </c>
      <c r="H952" s="9">
        <v>340158.99</v>
      </c>
      <c r="I952" s="9">
        <v>340158.99</v>
      </c>
      <c r="J952" s="10">
        <v>0</v>
      </c>
      <c r="K952" s="11" t="s">
        <v>23</v>
      </c>
      <c r="L952" s="11" t="s">
        <v>23</v>
      </c>
      <c r="M952" s="11" t="s">
        <v>101</v>
      </c>
    </row>
    <row r="953" spans="1:13" x14ac:dyDescent="0.2">
      <c r="A953" s="20" t="s">
        <v>994</v>
      </c>
      <c r="B953" s="9">
        <v>666153.68999999994</v>
      </c>
      <c r="C953" s="10">
        <v>0</v>
      </c>
      <c r="D953" s="9">
        <v>666153.68999999994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1" t="s">
        <v>23</v>
      </c>
      <c r="L953" s="11" t="s">
        <v>23</v>
      </c>
      <c r="M953" s="11" t="s">
        <v>101</v>
      </c>
    </row>
    <row r="954" spans="1:13" x14ac:dyDescent="0.2">
      <c r="A954" s="20" t="s">
        <v>995</v>
      </c>
      <c r="B954" s="9">
        <v>157330.57</v>
      </c>
      <c r="C954" s="9">
        <v>94656</v>
      </c>
      <c r="D954" s="9">
        <v>62674.58</v>
      </c>
      <c r="E954" s="10">
        <v>0</v>
      </c>
      <c r="F954" s="9">
        <v>94724</v>
      </c>
      <c r="G954" s="9">
        <v>94724</v>
      </c>
      <c r="H954" s="9">
        <v>94724</v>
      </c>
      <c r="I954" s="9">
        <v>94656</v>
      </c>
      <c r="J954" s="10">
        <v>0</v>
      </c>
      <c r="K954" s="11" t="s">
        <v>23</v>
      </c>
      <c r="L954" s="11" t="s">
        <v>24</v>
      </c>
      <c r="M954" s="11" t="s">
        <v>101</v>
      </c>
    </row>
    <row r="955" spans="1:13" ht="20.399999999999999" x14ac:dyDescent="0.2">
      <c r="A955" s="20" t="s">
        <v>996</v>
      </c>
      <c r="B955" s="9">
        <v>359778.43</v>
      </c>
      <c r="C955" s="10">
        <v>0</v>
      </c>
      <c r="D955" s="9">
        <v>359778.43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1" t="s">
        <v>23</v>
      </c>
      <c r="L955" s="11" t="s">
        <v>23</v>
      </c>
      <c r="M955" s="11" t="s">
        <v>90</v>
      </c>
    </row>
    <row r="956" spans="1:13" x14ac:dyDescent="0.2">
      <c r="A956" s="20" t="s">
        <v>997</v>
      </c>
      <c r="B956" s="9">
        <v>788227.97</v>
      </c>
      <c r="C956" s="10">
        <v>0</v>
      </c>
      <c r="D956" s="9">
        <v>788227.97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1" t="s">
        <v>23</v>
      </c>
      <c r="L956" s="11" t="s">
        <v>23</v>
      </c>
      <c r="M956" s="11" t="s">
        <v>90</v>
      </c>
    </row>
    <row r="957" spans="1:13" x14ac:dyDescent="0.2">
      <c r="A957" s="20" t="s">
        <v>998</v>
      </c>
      <c r="B957" s="9">
        <v>599546.18000000005</v>
      </c>
      <c r="C957" s="9">
        <v>220500</v>
      </c>
      <c r="D957" s="9">
        <v>379046.18</v>
      </c>
      <c r="E957" s="9">
        <v>161000</v>
      </c>
      <c r="F957" s="9">
        <v>59500</v>
      </c>
      <c r="G957" s="9">
        <v>220500</v>
      </c>
      <c r="H957" s="9">
        <v>220500</v>
      </c>
      <c r="I957" s="9">
        <v>220500</v>
      </c>
      <c r="J957" s="10">
        <v>0</v>
      </c>
      <c r="K957" s="11" t="s">
        <v>23</v>
      </c>
      <c r="L957" s="11" t="s">
        <v>23</v>
      </c>
      <c r="M957" s="11" t="s">
        <v>101</v>
      </c>
    </row>
    <row r="958" spans="1:13" x14ac:dyDescent="0.2">
      <c r="A958" s="20" t="s">
        <v>999</v>
      </c>
      <c r="B958" s="9">
        <v>136043.57</v>
      </c>
      <c r="C958" s="9">
        <v>69852.399999999994</v>
      </c>
      <c r="D958" s="9">
        <v>66191.17</v>
      </c>
      <c r="E958" s="9">
        <v>69300</v>
      </c>
      <c r="F958" s="10">
        <v>556.91999999999996</v>
      </c>
      <c r="G958" s="9">
        <v>69856.92</v>
      </c>
      <c r="H958" s="9">
        <v>69856.92</v>
      </c>
      <c r="I958" s="9">
        <v>69728.399999999994</v>
      </c>
      <c r="J958" s="10">
        <v>124.01</v>
      </c>
      <c r="K958" s="11" t="s">
        <v>23</v>
      </c>
      <c r="L958" s="11" t="s">
        <v>24</v>
      </c>
      <c r="M958" s="11" t="s">
        <v>101</v>
      </c>
    </row>
    <row r="959" spans="1:13" ht="20.399999999999999" x14ac:dyDescent="0.2">
      <c r="A959" s="20" t="s">
        <v>1000</v>
      </c>
      <c r="B959" s="9">
        <v>287074.07</v>
      </c>
      <c r="C959" s="9">
        <v>162003.93</v>
      </c>
      <c r="D959" s="9">
        <v>125070.14</v>
      </c>
      <c r="E959" s="9">
        <v>141335</v>
      </c>
      <c r="F959" s="9">
        <v>31068.93</v>
      </c>
      <c r="G959" s="9">
        <v>172403.93</v>
      </c>
      <c r="H959" s="9">
        <v>172403.93</v>
      </c>
      <c r="I959" s="9">
        <v>162003.93</v>
      </c>
      <c r="J959" s="10">
        <v>0</v>
      </c>
      <c r="K959" s="11" t="s">
        <v>23</v>
      </c>
      <c r="L959" s="11" t="s">
        <v>24</v>
      </c>
      <c r="M959" s="11" t="s">
        <v>90</v>
      </c>
    </row>
    <row r="960" spans="1:13" x14ac:dyDescent="0.2">
      <c r="A960" s="20" t="s">
        <v>1001</v>
      </c>
      <c r="B960" s="9">
        <v>239972.75</v>
      </c>
      <c r="C960" s="9">
        <v>18368.84</v>
      </c>
      <c r="D960" s="9">
        <v>221603.9</v>
      </c>
      <c r="E960" s="10">
        <v>0</v>
      </c>
      <c r="F960" s="9">
        <v>18368.84</v>
      </c>
      <c r="G960" s="9">
        <v>18368.84</v>
      </c>
      <c r="H960" s="9">
        <v>18368.84</v>
      </c>
      <c r="I960" s="9">
        <v>18368.84</v>
      </c>
      <c r="J960" s="10">
        <v>0</v>
      </c>
      <c r="K960" s="11" t="s">
        <v>23</v>
      </c>
      <c r="L960" s="11" t="s">
        <v>23</v>
      </c>
      <c r="M960" s="11" t="s">
        <v>90</v>
      </c>
    </row>
    <row r="961" spans="1:13" x14ac:dyDescent="0.2">
      <c r="A961" s="20" t="s">
        <v>1002</v>
      </c>
      <c r="B961" s="9">
        <v>88125.03</v>
      </c>
      <c r="C961" s="10">
        <v>0</v>
      </c>
      <c r="D961" s="9">
        <v>88125.03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1" t="s">
        <v>23</v>
      </c>
      <c r="L961" s="11" t="s">
        <v>23</v>
      </c>
      <c r="M961" s="11" t="s">
        <v>101</v>
      </c>
    </row>
    <row r="962" spans="1:13" x14ac:dyDescent="0.2">
      <c r="A962" s="20" t="s">
        <v>1003</v>
      </c>
      <c r="B962" s="9">
        <v>593865.78</v>
      </c>
      <c r="C962" s="9">
        <v>747286</v>
      </c>
      <c r="D962" s="9">
        <v>-153420.22</v>
      </c>
      <c r="E962" s="9">
        <v>747267.4</v>
      </c>
      <c r="F962" s="10">
        <v>0</v>
      </c>
      <c r="G962" s="9">
        <v>747267.4</v>
      </c>
      <c r="H962" s="9">
        <v>747267.4</v>
      </c>
      <c r="I962" s="9">
        <v>747267.4</v>
      </c>
      <c r="J962" s="10">
        <v>18.600000000000001</v>
      </c>
      <c r="K962" s="11" t="s">
        <v>23</v>
      </c>
      <c r="L962" s="11" t="s">
        <v>23</v>
      </c>
      <c r="M962" s="11" t="s">
        <v>90</v>
      </c>
    </row>
    <row r="963" spans="1:13" ht="20.399999999999999" x14ac:dyDescent="0.2">
      <c r="A963" s="20" t="s">
        <v>1004</v>
      </c>
      <c r="B963" s="9">
        <v>473058.05</v>
      </c>
      <c r="C963" s="9">
        <v>154627.20000000001</v>
      </c>
      <c r="D963" s="9">
        <v>318430.84999999998</v>
      </c>
      <c r="E963" s="9">
        <v>154625.18</v>
      </c>
      <c r="F963" s="10">
        <v>0</v>
      </c>
      <c r="G963" s="9">
        <v>154625.18</v>
      </c>
      <c r="H963" s="9">
        <v>154625.18</v>
      </c>
      <c r="I963" s="9">
        <v>154625.18</v>
      </c>
      <c r="J963" s="10">
        <v>2.02</v>
      </c>
      <c r="K963" s="11" t="s">
        <v>23</v>
      </c>
      <c r="L963" s="11" t="s">
        <v>23</v>
      </c>
      <c r="M963" s="11" t="s">
        <v>90</v>
      </c>
    </row>
    <row r="964" spans="1:13" x14ac:dyDescent="0.2">
      <c r="A964" s="20" t="s">
        <v>1005</v>
      </c>
      <c r="B964" s="9">
        <v>317039.83</v>
      </c>
      <c r="C964" s="9">
        <v>696059</v>
      </c>
      <c r="D964" s="9">
        <v>-379019.17</v>
      </c>
      <c r="E964" s="9">
        <v>696016.58</v>
      </c>
      <c r="F964" s="10">
        <v>0</v>
      </c>
      <c r="G964" s="9">
        <v>696016.58</v>
      </c>
      <c r="H964" s="9">
        <v>696016.58</v>
      </c>
      <c r="I964" s="9">
        <v>696016.58</v>
      </c>
      <c r="J964" s="10">
        <v>42.42</v>
      </c>
      <c r="K964" s="11" t="s">
        <v>23</v>
      </c>
      <c r="L964" s="11" t="s">
        <v>23</v>
      </c>
      <c r="M964" s="11" t="s">
        <v>90</v>
      </c>
    </row>
    <row r="965" spans="1:13" ht="20.399999999999999" x14ac:dyDescent="0.2">
      <c r="A965" s="20" t="s">
        <v>1006</v>
      </c>
      <c r="B965" s="9">
        <v>60675.59</v>
      </c>
      <c r="C965" s="9">
        <v>78924.3</v>
      </c>
      <c r="D965" s="9">
        <v>-18248.71</v>
      </c>
      <c r="E965" s="9">
        <v>78923.27</v>
      </c>
      <c r="F965" s="10">
        <v>0</v>
      </c>
      <c r="G965" s="9">
        <v>78923.27</v>
      </c>
      <c r="H965" s="9">
        <v>78923.27</v>
      </c>
      <c r="I965" s="9">
        <v>78923.27</v>
      </c>
      <c r="J965" s="10">
        <v>1.03</v>
      </c>
      <c r="K965" s="11" t="s">
        <v>23</v>
      </c>
      <c r="L965" s="11" t="s">
        <v>23</v>
      </c>
      <c r="M965" s="11" t="s">
        <v>90</v>
      </c>
    </row>
    <row r="966" spans="1:13" x14ac:dyDescent="0.2">
      <c r="A966" s="20" t="s">
        <v>1007</v>
      </c>
      <c r="B966" s="9">
        <v>324606.40999999997</v>
      </c>
      <c r="C966" s="9">
        <v>396218.2</v>
      </c>
      <c r="D966" s="9">
        <v>-71611.789999999994</v>
      </c>
      <c r="E966" s="9">
        <v>396194.04</v>
      </c>
      <c r="F966" s="10">
        <v>0</v>
      </c>
      <c r="G966" s="9">
        <v>396194.04</v>
      </c>
      <c r="H966" s="9">
        <v>396194.04</v>
      </c>
      <c r="I966" s="9">
        <v>396194.04</v>
      </c>
      <c r="J966" s="10">
        <v>24.16</v>
      </c>
      <c r="K966" s="11" t="s">
        <v>23</v>
      </c>
      <c r="L966" s="11" t="s">
        <v>23</v>
      </c>
      <c r="M966" s="11" t="s">
        <v>101</v>
      </c>
    </row>
    <row r="967" spans="1:13" x14ac:dyDescent="0.2">
      <c r="A967" s="20" t="s">
        <v>1008</v>
      </c>
      <c r="B967" s="9">
        <v>311936.26</v>
      </c>
      <c r="C967" s="9">
        <v>220622.07999999999</v>
      </c>
      <c r="D967" s="9">
        <v>91314.18</v>
      </c>
      <c r="E967" s="9">
        <v>34455</v>
      </c>
      <c r="F967" s="9">
        <v>187208.85</v>
      </c>
      <c r="G967" s="9">
        <v>221663.85</v>
      </c>
      <c r="H967" s="9">
        <v>221663.85</v>
      </c>
      <c r="I967" s="9">
        <v>220621.41</v>
      </c>
      <c r="J967" s="10">
        <v>0.67</v>
      </c>
      <c r="K967" s="11" t="s">
        <v>23</v>
      </c>
      <c r="L967" s="11" t="s">
        <v>24</v>
      </c>
      <c r="M967" s="11" t="s">
        <v>90</v>
      </c>
    </row>
    <row r="968" spans="1:13" x14ac:dyDescent="0.2">
      <c r="A968" s="20" t="s">
        <v>1009</v>
      </c>
      <c r="B968" s="9">
        <v>141470.26999999999</v>
      </c>
      <c r="C968" s="9">
        <v>62142.01</v>
      </c>
      <c r="D968" s="9">
        <v>79328.27</v>
      </c>
      <c r="E968" s="9">
        <v>62142</v>
      </c>
      <c r="F968" s="10">
        <v>0</v>
      </c>
      <c r="G968" s="9">
        <v>62142</v>
      </c>
      <c r="H968" s="9">
        <v>62142</v>
      </c>
      <c r="I968" s="9">
        <v>62142</v>
      </c>
      <c r="J968" s="10">
        <v>0.01</v>
      </c>
      <c r="K968" s="11" t="s">
        <v>23</v>
      </c>
      <c r="L968" s="11" t="s">
        <v>23</v>
      </c>
      <c r="M968" s="11" t="s">
        <v>101</v>
      </c>
    </row>
    <row r="969" spans="1:13" x14ac:dyDescent="0.2">
      <c r="A969" s="20" t="s">
        <v>1010</v>
      </c>
      <c r="B969" s="9">
        <v>537360.42000000004</v>
      </c>
      <c r="C969" s="9">
        <v>92435.46</v>
      </c>
      <c r="D969" s="9">
        <v>444924.96</v>
      </c>
      <c r="E969" s="10">
        <v>0</v>
      </c>
      <c r="F969" s="9">
        <v>85242.79</v>
      </c>
      <c r="G969" s="9">
        <v>85242.79</v>
      </c>
      <c r="H969" s="9">
        <v>85242.79</v>
      </c>
      <c r="I969" s="9">
        <v>92435.46</v>
      </c>
      <c r="J969" s="10">
        <v>0</v>
      </c>
      <c r="K969" s="11" t="s">
        <v>23</v>
      </c>
      <c r="L969" s="11" t="s">
        <v>23</v>
      </c>
      <c r="M969" s="11" t="s">
        <v>90</v>
      </c>
    </row>
    <row r="970" spans="1:13" x14ac:dyDescent="0.2">
      <c r="A970" s="20" t="s">
        <v>1011</v>
      </c>
      <c r="B970" s="9">
        <v>1006542.79</v>
      </c>
      <c r="C970" s="9">
        <v>418142.6</v>
      </c>
      <c r="D970" s="9">
        <v>588400.18999999994</v>
      </c>
      <c r="E970" s="10">
        <v>0</v>
      </c>
      <c r="F970" s="9">
        <v>404047.84</v>
      </c>
      <c r="G970" s="9">
        <v>404047.84</v>
      </c>
      <c r="H970" s="9">
        <v>404047.84</v>
      </c>
      <c r="I970" s="9">
        <v>418142.6</v>
      </c>
      <c r="J970" s="10">
        <v>0</v>
      </c>
      <c r="K970" s="11" t="s">
        <v>23</v>
      </c>
      <c r="L970" s="11" t="s">
        <v>23</v>
      </c>
      <c r="M970" s="11" t="s">
        <v>90</v>
      </c>
    </row>
    <row r="971" spans="1:13" x14ac:dyDescent="0.2">
      <c r="A971" s="20" t="s">
        <v>1012</v>
      </c>
      <c r="B971" s="9">
        <v>158189.01999999999</v>
      </c>
      <c r="C971" s="9">
        <v>6178.78</v>
      </c>
      <c r="D971" s="9">
        <v>152010.23000000001</v>
      </c>
      <c r="E971" s="9">
        <v>6178</v>
      </c>
      <c r="F971" s="10">
        <v>260.61</v>
      </c>
      <c r="G971" s="9">
        <v>6438.61</v>
      </c>
      <c r="H971" s="9">
        <v>6438.61</v>
      </c>
      <c r="I971" s="9">
        <v>6178</v>
      </c>
      <c r="J971" s="10">
        <v>0.78</v>
      </c>
      <c r="K971" s="11" t="s">
        <v>23</v>
      </c>
      <c r="L971" s="11" t="s">
        <v>24</v>
      </c>
      <c r="M971" s="11" t="s">
        <v>90</v>
      </c>
    </row>
    <row r="972" spans="1:13" x14ac:dyDescent="0.2">
      <c r="A972" s="20" t="s">
        <v>1013</v>
      </c>
      <c r="B972" s="9">
        <v>60070.9</v>
      </c>
      <c r="C972" s="9">
        <v>6000</v>
      </c>
      <c r="D972" s="9">
        <v>54070.91</v>
      </c>
      <c r="E972" s="9">
        <v>6000</v>
      </c>
      <c r="F972" s="10">
        <v>521.22</v>
      </c>
      <c r="G972" s="9">
        <v>6521.22</v>
      </c>
      <c r="H972" s="9">
        <v>6521.22</v>
      </c>
      <c r="I972" s="9">
        <v>6000</v>
      </c>
      <c r="J972" s="10">
        <v>0</v>
      </c>
      <c r="K972" s="11" t="s">
        <v>23</v>
      </c>
      <c r="L972" s="11" t="s">
        <v>24</v>
      </c>
      <c r="M972" s="11" t="s">
        <v>90</v>
      </c>
    </row>
    <row r="973" spans="1:13" x14ac:dyDescent="0.2">
      <c r="A973" s="20" t="s">
        <v>1014</v>
      </c>
      <c r="B973" s="9">
        <v>589746.46</v>
      </c>
      <c r="C973" s="9">
        <v>723329.37</v>
      </c>
      <c r="D973" s="9">
        <v>-133582.91</v>
      </c>
      <c r="E973" s="9">
        <v>70343.14</v>
      </c>
      <c r="F973" s="9">
        <v>365323.32</v>
      </c>
      <c r="G973" s="9">
        <v>435666.46</v>
      </c>
      <c r="H973" s="9">
        <v>435664.27</v>
      </c>
      <c r="I973" s="9">
        <v>723329.31</v>
      </c>
      <c r="J973" s="10">
        <v>0.06</v>
      </c>
      <c r="K973" s="11" t="s">
        <v>23</v>
      </c>
      <c r="L973" s="11" t="s">
        <v>23</v>
      </c>
      <c r="M973" s="11" t="s">
        <v>101</v>
      </c>
    </row>
    <row r="974" spans="1:13" x14ac:dyDescent="0.2">
      <c r="A974" s="20" t="s">
        <v>1015</v>
      </c>
      <c r="B974" s="9">
        <v>1997999.11</v>
      </c>
      <c r="C974" s="9">
        <v>1400573.7</v>
      </c>
      <c r="D974" s="9">
        <v>597425.41</v>
      </c>
      <c r="E974" s="9">
        <v>1400572.13</v>
      </c>
      <c r="F974" s="10">
        <v>0</v>
      </c>
      <c r="G974" s="9">
        <v>1400572.13</v>
      </c>
      <c r="H974" s="9">
        <v>1400572.13</v>
      </c>
      <c r="I974" s="9">
        <v>1400572.13</v>
      </c>
      <c r="J974" s="10">
        <v>1.57</v>
      </c>
      <c r="K974" s="11" t="s">
        <v>23</v>
      </c>
      <c r="L974" s="11" t="s">
        <v>23</v>
      </c>
      <c r="M974" s="11" t="s">
        <v>101</v>
      </c>
    </row>
    <row r="975" spans="1:13" x14ac:dyDescent="0.2">
      <c r="A975" s="20" t="s">
        <v>1016</v>
      </c>
      <c r="B975" s="9">
        <v>1093317.43</v>
      </c>
      <c r="C975" s="10">
        <v>0</v>
      </c>
      <c r="D975" s="9">
        <v>1093317.43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1" t="s">
        <v>23</v>
      </c>
      <c r="L975" s="11" t="s">
        <v>23</v>
      </c>
      <c r="M975" s="11" t="s">
        <v>90</v>
      </c>
    </row>
    <row r="976" spans="1:13" x14ac:dyDescent="0.2">
      <c r="A976" s="20" t="s">
        <v>1017</v>
      </c>
      <c r="B976" s="9">
        <v>950396.98</v>
      </c>
      <c r="C976" s="10">
        <v>0</v>
      </c>
      <c r="D976" s="9">
        <v>950396.98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1" t="s">
        <v>23</v>
      </c>
      <c r="L976" s="11" t="s">
        <v>23</v>
      </c>
      <c r="M976" s="11" t="s">
        <v>101</v>
      </c>
    </row>
    <row r="977" spans="1:13" ht="20.399999999999999" x14ac:dyDescent="0.2">
      <c r="A977" s="20" t="s">
        <v>1018</v>
      </c>
      <c r="B977" s="9">
        <v>520865.66</v>
      </c>
      <c r="C977" s="9">
        <v>3300607.12</v>
      </c>
      <c r="D977" s="9">
        <v>-2779741.46</v>
      </c>
      <c r="E977" s="9">
        <v>3300606.3</v>
      </c>
      <c r="F977" s="10">
        <v>0</v>
      </c>
      <c r="G977" s="9">
        <v>3300606.3</v>
      </c>
      <c r="H977" s="9">
        <v>3300606.3</v>
      </c>
      <c r="I977" s="9">
        <v>3300606.3</v>
      </c>
      <c r="J977" s="10">
        <v>0.82</v>
      </c>
      <c r="K977" s="11" t="s">
        <v>23</v>
      </c>
      <c r="L977" s="11" t="s">
        <v>23</v>
      </c>
      <c r="M977" s="11" t="s">
        <v>101</v>
      </c>
    </row>
    <row r="978" spans="1:13" ht="20.399999999999999" x14ac:dyDescent="0.2">
      <c r="A978" s="20" t="s">
        <v>1019</v>
      </c>
      <c r="B978" s="9">
        <v>1016323.25</v>
      </c>
      <c r="C978" s="9">
        <v>1139896.96</v>
      </c>
      <c r="D978" s="9">
        <v>-123573.71</v>
      </c>
      <c r="E978" s="9">
        <v>1139896.96</v>
      </c>
      <c r="F978" s="10">
        <v>0</v>
      </c>
      <c r="G978" s="9">
        <v>1139896.96</v>
      </c>
      <c r="H978" s="9">
        <v>1139896.96</v>
      </c>
      <c r="I978" s="9">
        <v>1139896.96</v>
      </c>
      <c r="J978" s="10">
        <v>0</v>
      </c>
      <c r="K978" s="11" t="s">
        <v>23</v>
      </c>
      <c r="L978" s="11" t="s">
        <v>23</v>
      </c>
      <c r="M978" s="11" t="s">
        <v>101</v>
      </c>
    </row>
    <row r="979" spans="1:13" x14ac:dyDescent="0.2">
      <c r="A979" s="20" t="s">
        <v>1020</v>
      </c>
      <c r="B979" s="9">
        <v>1539883.71</v>
      </c>
      <c r="C979" s="9">
        <v>1167613.2</v>
      </c>
      <c r="D979" s="9">
        <v>372270.51</v>
      </c>
      <c r="E979" s="9">
        <v>1167613.2</v>
      </c>
      <c r="F979" s="10">
        <v>0</v>
      </c>
      <c r="G979" s="9">
        <v>1167613.2</v>
      </c>
      <c r="H979" s="9">
        <v>1167613.2</v>
      </c>
      <c r="I979" s="9">
        <v>1167613.2</v>
      </c>
      <c r="J979" s="10">
        <v>0</v>
      </c>
      <c r="K979" s="11" t="s">
        <v>23</v>
      </c>
      <c r="L979" s="11" t="s">
        <v>23</v>
      </c>
      <c r="M979" s="11" t="s">
        <v>101</v>
      </c>
    </row>
    <row r="980" spans="1:13" x14ac:dyDescent="0.2">
      <c r="A980" s="20" t="s">
        <v>1021</v>
      </c>
      <c r="B980" s="9">
        <v>1140476.3899999999</v>
      </c>
      <c r="C980" s="9">
        <v>842436.02</v>
      </c>
      <c r="D980" s="9">
        <v>298040.37</v>
      </c>
      <c r="E980" s="9">
        <v>842436</v>
      </c>
      <c r="F980" s="10">
        <v>0</v>
      </c>
      <c r="G980" s="9">
        <v>842436</v>
      </c>
      <c r="H980" s="9">
        <v>842436</v>
      </c>
      <c r="I980" s="9">
        <v>842436</v>
      </c>
      <c r="J980" s="10">
        <v>0.03</v>
      </c>
      <c r="K980" s="11" t="s">
        <v>23</v>
      </c>
      <c r="L980" s="11" t="s">
        <v>23</v>
      </c>
      <c r="M980" s="11" t="s">
        <v>101</v>
      </c>
    </row>
    <row r="981" spans="1:13" x14ac:dyDescent="0.2">
      <c r="A981" s="20" t="s">
        <v>1022</v>
      </c>
      <c r="B981" s="9">
        <v>22905.77</v>
      </c>
      <c r="C981" s="10">
        <v>0</v>
      </c>
      <c r="D981" s="9">
        <v>22905.77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1" t="s">
        <v>23</v>
      </c>
      <c r="L981" s="11" t="s">
        <v>23</v>
      </c>
      <c r="M981" s="11" t="s">
        <v>101</v>
      </c>
    </row>
    <row r="982" spans="1:13" x14ac:dyDescent="0.2">
      <c r="A982" s="20" t="s">
        <v>1023</v>
      </c>
      <c r="B982" s="9">
        <v>22905.77</v>
      </c>
      <c r="C982" s="10">
        <v>0</v>
      </c>
      <c r="D982" s="9">
        <v>22905.77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1" t="s">
        <v>23</v>
      </c>
      <c r="L982" s="11" t="s">
        <v>23</v>
      </c>
      <c r="M982" s="11" t="s">
        <v>101</v>
      </c>
    </row>
    <row r="983" spans="1:13" x14ac:dyDescent="0.2">
      <c r="A983" s="20" t="s">
        <v>1024</v>
      </c>
      <c r="B983" s="10">
        <v>0</v>
      </c>
      <c r="C983" s="9">
        <v>117021.1</v>
      </c>
      <c r="D983" s="9">
        <v>-117021.1</v>
      </c>
      <c r="E983" s="9">
        <v>117020.87</v>
      </c>
      <c r="F983" s="10">
        <v>0</v>
      </c>
      <c r="G983" s="9">
        <v>117020.87</v>
      </c>
      <c r="H983" s="9">
        <v>117020.87</v>
      </c>
      <c r="I983" s="9">
        <v>117020.87</v>
      </c>
      <c r="J983" s="10">
        <v>0.22</v>
      </c>
      <c r="K983" s="11" t="s">
        <v>23</v>
      </c>
      <c r="L983" s="11" t="s">
        <v>23</v>
      </c>
      <c r="M983" s="11" t="s">
        <v>101</v>
      </c>
    </row>
    <row r="984" spans="1:13" x14ac:dyDescent="0.2">
      <c r="A984" s="20" t="s">
        <v>1025</v>
      </c>
      <c r="B984" s="10">
        <v>0</v>
      </c>
      <c r="C984" s="10">
        <v>0.01</v>
      </c>
      <c r="D984" s="10">
        <v>-0.01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0.01</v>
      </c>
      <c r="K984" s="11" t="s">
        <v>23</v>
      </c>
      <c r="L984" s="11" t="s">
        <v>23</v>
      </c>
      <c r="M984" s="11" t="s">
        <v>101</v>
      </c>
    </row>
    <row r="985" spans="1:13" x14ac:dyDescent="0.2">
      <c r="A985" s="20" t="s">
        <v>1026</v>
      </c>
      <c r="B985" s="10">
        <v>0</v>
      </c>
      <c r="C985" s="9">
        <v>568175.18999999994</v>
      </c>
      <c r="D985" s="9">
        <v>-568175.18999999994</v>
      </c>
      <c r="E985" s="9">
        <v>279004</v>
      </c>
      <c r="F985" s="9">
        <v>352097.84</v>
      </c>
      <c r="G985" s="9">
        <v>631101.84</v>
      </c>
      <c r="H985" s="9">
        <v>631101.84</v>
      </c>
      <c r="I985" s="9">
        <v>568175.18999999994</v>
      </c>
      <c r="J985" s="10">
        <v>0</v>
      </c>
      <c r="K985" s="11" t="s">
        <v>23</v>
      </c>
      <c r="L985" s="11" t="s">
        <v>24</v>
      </c>
      <c r="M985" s="11" t="s">
        <v>90</v>
      </c>
    </row>
    <row r="986" spans="1:13" x14ac:dyDescent="0.2">
      <c r="A986" s="20" t="s">
        <v>1027</v>
      </c>
      <c r="B986" s="10">
        <v>0</v>
      </c>
      <c r="C986" s="9">
        <v>59200.01</v>
      </c>
      <c r="D986" s="9">
        <v>-59200.01</v>
      </c>
      <c r="E986" s="9">
        <v>59200</v>
      </c>
      <c r="F986" s="10">
        <v>0</v>
      </c>
      <c r="G986" s="9">
        <v>59200</v>
      </c>
      <c r="H986" s="9">
        <v>59200</v>
      </c>
      <c r="I986" s="9">
        <v>59200</v>
      </c>
      <c r="J986" s="10">
        <v>0.01</v>
      </c>
      <c r="K986" s="11" t="s">
        <v>23</v>
      </c>
      <c r="L986" s="11" t="s">
        <v>23</v>
      </c>
      <c r="M986" s="11" t="s">
        <v>101</v>
      </c>
    </row>
    <row r="987" spans="1:13" x14ac:dyDescent="0.2">
      <c r="A987" s="20" t="s">
        <v>1028</v>
      </c>
      <c r="B987" s="10">
        <v>0</v>
      </c>
      <c r="C987" s="9">
        <v>66779.47</v>
      </c>
      <c r="D987" s="9">
        <v>-66779.47</v>
      </c>
      <c r="E987" s="10">
        <v>0</v>
      </c>
      <c r="F987" s="9">
        <v>72947</v>
      </c>
      <c r="G987" s="9">
        <v>72947</v>
      </c>
      <c r="H987" s="9">
        <v>75922</v>
      </c>
      <c r="I987" s="9">
        <v>66779.47</v>
      </c>
      <c r="J987" s="10">
        <v>0</v>
      </c>
      <c r="K987" s="11" t="s">
        <v>23</v>
      </c>
      <c r="L987" s="11" t="s">
        <v>24</v>
      </c>
      <c r="M987" s="11" t="s">
        <v>90</v>
      </c>
    </row>
    <row r="988" spans="1:13" x14ac:dyDescent="0.2">
      <c r="A988" s="20" t="s">
        <v>1029</v>
      </c>
      <c r="B988" s="10">
        <v>0</v>
      </c>
      <c r="C988" s="9">
        <v>693204.17</v>
      </c>
      <c r="D988" s="9">
        <v>-693204.17</v>
      </c>
      <c r="E988" s="10">
        <v>0</v>
      </c>
      <c r="F988" s="9">
        <v>689125.19</v>
      </c>
      <c r="G988" s="9">
        <v>689125.19</v>
      </c>
      <c r="H988" s="9">
        <v>689125.19</v>
      </c>
      <c r="I988" s="9">
        <v>693204.16</v>
      </c>
      <c r="J988" s="10">
        <v>0.01</v>
      </c>
      <c r="K988" s="11" t="s">
        <v>23</v>
      </c>
      <c r="L988" s="11" t="s">
        <v>23</v>
      </c>
      <c r="M988" s="11" t="s">
        <v>90</v>
      </c>
    </row>
    <row r="989" spans="1:13" ht="20.399999999999999" x14ac:dyDescent="0.2">
      <c r="A989" s="20" t="s">
        <v>1030</v>
      </c>
      <c r="B989" s="9">
        <v>3315823.26</v>
      </c>
      <c r="C989" s="9">
        <v>1725287.35</v>
      </c>
      <c r="D989" s="9">
        <v>1590535.91</v>
      </c>
      <c r="E989" s="9">
        <v>435655.19</v>
      </c>
      <c r="F989" s="9">
        <v>1416468.57</v>
      </c>
      <c r="G989" s="9">
        <v>1852123.76</v>
      </c>
      <c r="H989" s="9">
        <v>1852123.76</v>
      </c>
      <c r="I989" s="9">
        <v>1725256.91</v>
      </c>
      <c r="J989" s="10">
        <v>30.44</v>
      </c>
      <c r="K989" s="11" t="s">
        <v>23</v>
      </c>
      <c r="L989" s="11" t="s">
        <v>24</v>
      </c>
      <c r="M989" s="11" t="s">
        <v>101</v>
      </c>
    </row>
    <row r="990" spans="1:13" x14ac:dyDescent="0.2">
      <c r="A990" s="20" t="s">
        <v>1031</v>
      </c>
      <c r="B990" s="9">
        <v>1437810.5</v>
      </c>
      <c r="C990" s="9">
        <v>770281.96</v>
      </c>
      <c r="D990" s="9">
        <v>667528.54</v>
      </c>
      <c r="E990" s="9">
        <v>151639.56</v>
      </c>
      <c r="F990" s="9">
        <v>618582.23</v>
      </c>
      <c r="G990" s="9">
        <v>770221.79</v>
      </c>
      <c r="H990" s="9">
        <v>770221.79</v>
      </c>
      <c r="I990" s="9">
        <v>770221.79</v>
      </c>
      <c r="J990" s="10">
        <v>60.17</v>
      </c>
      <c r="K990" s="11" t="s">
        <v>23</v>
      </c>
      <c r="L990" s="11" t="s">
        <v>23</v>
      </c>
      <c r="M990" s="11" t="s">
        <v>101</v>
      </c>
    </row>
    <row r="991" spans="1:13" x14ac:dyDescent="0.2">
      <c r="A991" s="20" t="s">
        <v>1032</v>
      </c>
      <c r="B991" s="10">
        <v>0</v>
      </c>
      <c r="C991" s="9">
        <v>1486341.06</v>
      </c>
      <c r="D991" s="9">
        <v>-1486341.06</v>
      </c>
      <c r="E991" s="9">
        <v>541677.36</v>
      </c>
      <c r="F991" s="9">
        <v>940650.26</v>
      </c>
      <c r="G991" s="9">
        <v>1482327.62</v>
      </c>
      <c r="H991" s="9">
        <v>1482327.62</v>
      </c>
      <c r="I991" s="9">
        <v>1486340.51</v>
      </c>
      <c r="J991" s="10">
        <v>0.55000000000000004</v>
      </c>
      <c r="K991" s="11" t="s">
        <v>23</v>
      </c>
      <c r="L991" s="11" t="s">
        <v>23</v>
      </c>
      <c r="M991" s="11" t="s">
        <v>101</v>
      </c>
    </row>
    <row r="992" spans="1:13" x14ac:dyDescent="0.2">
      <c r="A992" s="20" t="s">
        <v>1033</v>
      </c>
      <c r="B992" s="10">
        <v>0</v>
      </c>
      <c r="C992" s="9">
        <v>490926.75</v>
      </c>
      <c r="D992" s="9">
        <v>-490926.75</v>
      </c>
      <c r="E992" s="9">
        <v>490926.75</v>
      </c>
      <c r="F992" s="10">
        <v>0</v>
      </c>
      <c r="G992" s="9">
        <v>490926.75</v>
      </c>
      <c r="H992" s="9">
        <v>490926.75</v>
      </c>
      <c r="I992" s="9">
        <v>490926.75</v>
      </c>
      <c r="J992" s="10">
        <v>0</v>
      </c>
      <c r="K992" s="11" t="s">
        <v>23</v>
      </c>
      <c r="L992" s="11" t="s">
        <v>23</v>
      </c>
      <c r="M992" s="11" t="s">
        <v>90</v>
      </c>
    </row>
    <row r="993" spans="1:13" x14ac:dyDescent="0.2">
      <c r="A993" s="20" t="s">
        <v>1034</v>
      </c>
      <c r="B993" s="10">
        <v>0</v>
      </c>
      <c r="C993" s="9">
        <v>3121510.77</v>
      </c>
      <c r="D993" s="9">
        <v>-3121510.77</v>
      </c>
      <c r="E993" s="9">
        <v>973684.76</v>
      </c>
      <c r="F993" s="9">
        <v>2148598.25</v>
      </c>
      <c r="G993" s="9">
        <v>3122283.01</v>
      </c>
      <c r="H993" s="9">
        <v>3122283.01</v>
      </c>
      <c r="I993" s="9">
        <v>3121507.92</v>
      </c>
      <c r="J993" s="10">
        <v>2.85</v>
      </c>
      <c r="K993" s="11" t="s">
        <v>23</v>
      </c>
      <c r="L993" s="11" t="s">
        <v>24</v>
      </c>
      <c r="M993" s="11" t="s">
        <v>90</v>
      </c>
    </row>
    <row r="994" spans="1:13" ht="20.399999999999999" x14ac:dyDescent="0.2">
      <c r="A994" s="20" t="s">
        <v>1035</v>
      </c>
      <c r="B994" s="10">
        <v>0</v>
      </c>
      <c r="C994" s="9">
        <v>3735339.54</v>
      </c>
      <c r="D994" s="9">
        <v>-3735339.54</v>
      </c>
      <c r="E994" s="9">
        <v>1302586.6000000001</v>
      </c>
      <c r="F994" s="9">
        <v>2409524.79</v>
      </c>
      <c r="G994" s="9">
        <v>3712111.39</v>
      </c>
      <c r="H994" s="9">
        <v>3712111.39</v>
      </c>
      <c r="I994" s="9">
        <v>3735146.95</v>
      </c>
      <c r="J994" s="10">
        <v>192.59</v>
      </c>
      <c r="K994" s="11" t="s">
        <v>23</v>
      </c>
      <c r="L994" s="11" t="s">
        <v>23</v>
      </c>
      <c r="M994" s="11" t="s">
        <v>101</v>
      </c>
    </row>
    <row r="995" spans="1:13" x14ac:dyDescent="0.2">
      <c r="A995" s="20" t="s">
        <v>1036</v>
      </c>
      <c r="B995" s="10">
        <v>0</v>
      </c>
      <c r="C995" s="9">
        <v>193230</v>
      </c>
      <c r="D995" s="9">
        <v>-193230</v>
      </c>
      <c r="E995" s="9">
        <v>193229.98</v>
      </c>
      <c r="F995" s="10">
        <v>0</v>
      </c>
      <c r="G995" s="9">
        <v>193229.98</v>
      </c>
      <c r="H995" s="9">
        <v>193229.98</v>
      </c>
      <c r="I995" s="9">
        <v>193229.98</v>
      </c>
      <c r="J995" s="10">
        <v>0.02</v>
      </c>
      <c r="K995" s="11" t="s">
        <v>23</v>
      </c>
      <c r="L995" s="11" t="s">
        <v>23</v>
      </c>
      <c r="M995" s="11" t="s">
        <v>101</v>
      </c>
    </row>
    <row r="996" spans="1:13" x14ac:dyDescent="0.2">
      <c r="A996" s="20" t="s">
        <v>1037</v>
      </c>
      <c r="B996" s="10">
        <v>0</v>
      </c>
      <c r="C996" s="9">
        <v>798886.36</v>
      </c>
      <c r="D996" s="9">
        <v>-798886.36</v>
      </c>
      <c r="E996" s="9">
        <v>798846.48</v>
      </c>
      <c r="F996" s="10">
        <v>0</v>
      </c>
      <c r="G996" s="9">
        <v>798846.48</v>
      </c>
      <c r="H996" s="9">
        <v>798846.48</v>
      </c>
      <c r="I996" s="9">
        <v>798846.48</v>
      </c>
      <c r="J996" s="10">
        <v>39.880000000000003</v>
      </c>
      <c r="K996" s="11" t="s">
        <v>23</v>
      </c>
      <c r="L996" s="11" t="s">
        <v>23</v>
      </c>
      <c r="M996" s="11" t="s">
        <v>101</v>
      </c>
    </row>
    <row r="997" spans="1:13" x14ac:dyDescent="0.2">
      <c r="A997" s="20" t="s">
        <v>1038</v>
      </c>
      <c r="B997" s="10">
        <v>0</v>
      </c>
      <c r="C997" s="9">
        <v>1661600.68</v>
      </c>
      <c r="D997" s="9">
        <v>-1661600.68</v>
      </c>
      <c r="E997" s="9">
        <v>1661584.71</v>
      </c>
      <c r="F997" s="10">
        <v>0</v>
      </c>
      <c r="G997" s="9">
        <v>1661584.71</v>
      </c>
      <c r="H997" s="9">
        <v>1661584.71</v>
      </c>
      <c r="I997" s="9">
        <v>1661584.71</v>
      </c>
      <c r="J997" s="10">
        <v>15.97</v>
      </c>
      <c r="K997" s="11" t="s">
        <v>23</v>
      </c>
      <c r="L997" s="11" t="s">
        <v>23</v>
      </c>
      <c r="M997" s="11" t="s">
        <v>101</v>
      </c>
    </row>
    <row r="998" spans="1:13" x14ac:dyDescent="0.2">
      <c r="A998" s="20" t="s">
        <v>1039</v>
      </c>
      <c r="B998" s="10">
        <v>0</v>
      </c>
      <c r="C998" s="9">
        <v>197149.68</v>
      </c>
      <c r="D998" s="9">
        <v>-197149.68</v>
      </c>
      <c r="E998" s="9">
        <v>197149.68</v>
      </c>
      <c r="F998" s="10">
        <v>0</v>
      </c>
      <c r="G998" s="9">
        <v>197149.68</v>
      </c>
      <c r="H998" s="9">
        <v>197149.68</v>
      </c>
      <c r="I998" s="9">
        <v>197149.68</v>
      </c>
      <c r="J998" s="10">
        <v>0</v>
      </c>
      <c r="K998" s="11" t="s">
        <v>23</v>
      </c>
      <c r="L998" s="11" t="s">
        <v>23</v>
      </c>
      <c r="M998" s="11" t="s">
        <v>101</v>
      </c>
    </row>
    <row r="999" spans="1:13" x14ac:dyDescent="0.2">
      <c r="A999" s="20" t="s">
        <v>1040</v>
      </c>
      <c r="B999" s="10">
        <v>0</v>
      </c>
      <c r="C999" s="9">
        <v>2842503.66</v>
      </c>
      <c r="D999" s="9">
        <v>-2842503.66</v>
      </c>
      <c r="E999" s="9">
        <v>1098444.42</v>
      </c>
      <c r="F999" s="9">
        <v>1744059.24</v>
      </c>
      <c r="G999" s="9">
        <v>2842503.66</v>
      </c>
      <c r="H999" s="9">
        <v>2842503.66</v>
      </c>
      <c r="I999" s="9">
        <v>2842503.66</v>
      </c>
      <c r="J999" s="10">
        <v>0</v>
      </c>
      <c r="K999" s="11" t="s">
        <v>23</v>
      </c>
      <c r="L999" s="11" t="s">
        <v>23</v>
      </c>
      <c r="M999" s="11" t="s">
        <v>101</v>
      </c>
    </row>
    <row r="1000" spans="1:13" ht="20.399999999999999" x14ac:dyDescent="0.2">
      <c r="A1000" s="20" t="s">
        <v>1041</v>
      </c>
      <c r="B1000" s="10">
        <v>0</v>
      </c>
      <c r="C1000" s="9">
        <v>576954</v>
      </c>
      <c r="D1000" s="9">
        <v>-576954</v>
      </c>
      <c r="E1000" s="9">
        <v>576954</v>
      </c>
      <c r="F1000" s="10">
        <v>0</v>
      </c>
      <c r="G1000" s="9">
        <v>576954</v>
      </c>
      <c r="H1000" s="9">
        <v>576954</v>
      </c>
      <c r="I1000" s="9">
        <v>576954</v>
      </c>
      <c r="J1000" s="10">
        <v>0</v>
      </c>
      <c r="K1000" s="11" t="s">
        <v>23</v>
      </c>
      <c r="L1000" s="11" t="s">
        <v>23</v>
      </c>
      <c r="M1000" s="11" t="s">
        <v>90</v>
      </c>
    </row>
    <row r="1001" spans="1:13" ht="20.399999999999999" x14ac:dyDescent="0.2">
      <c r="A1001" s="20" t="s">
        <v>1042</v>
      </c>
      <c r="B1001" s="10">
        <v>0</v>
      </c>
      <c r="C1001" s="9">
        <v>335149.74</v>
      </c>
      <c r="D1001" s="9">
        <v>-335149.74</v>
      </c>
      <c r="E1001" s="9">
        <v>335149.74</v>
      </c>
      <c r="F1001" s="10">
        <v>0</v>
      </c>
      <c r="G1001" s="9">
        <v>335149.74</v>
      </c>
      <c r="H1001" s="9">
        <v>335149.74</v>
      </c>
      <c r="I1001" s="9">
        <v>335149.74</v>
      </c>
      <c r="J1001" s="10">
        <v>0</v>
      </c>
      <c r="K1001" s="11" t="s">
        <v>23</v>
      </c>
      <c r="L1001" s="11" t="s">
        <v>23</v>
      </c>
      <c r="M1001" s="11" t="s">
        <v>101</v>
      </c>
    </row>
    <row r="1002" spans="1:13" ht="20.399999999999999" x14ac:dyDescent="0.2">
      <c r="A1002" s="20" t="s">
        <v>1043</v>
      </c>
      <c r="B1002" s="10">
        <v>0</v>
      </c>
      <c r="C1002" s="9">
        <v>163845.43</v>
      </c>
      <c r="D1002" s="9">
        <v>-163845.43</v>
      </c>
      <c r="E1002" s="9">
        <v>163845.43</v>
      </c>
      <c r="F1002" s="10">
        <v>0</v>
      </c>
      <c r="G1002" s="9">
        <v>163845.43</v>
      </c>
      <c r="H1002" s="9">
        <v>163845.43</v>
      </c>
      <c r="I1002" s="9">
        <v>163845.43</v>
      </c>
      <c r="J1002" s="10">
        <v>0</v>
      </c>
      <c r="K1002" s="11" t="s">
        <v>23</v>
      </c>
      <c r="L1002" s="11" t="s">
        <v>23</v>
      </c>
      <c r="M1002" s="11" t="s">
        <v>101</v>
      </c>
    </row>
    <row r="1003" spans="1:13" x14ac:dyDescent="0.2">
      <c r="A1003" s="20" t="s">
        <v>1044</v>
      </c>
      <c r="B1003" s="10">
        <v>0</v>
      </c>
      <c r="C1003" s="9">
        <v>574308</v>
      </c>
      <c r="D1003" s="9">
        <v>-574308</v>
      </c>
      <c r="E1003" s="9">
        <v>574308</v>
      </c>
      <c r="F1003" s="10">
        <v>0</v>
      </c>
      <c r="G1003" s="9">
        <v>574308</v>
      </c>
      <c r="H1003" s="9">
        <v>574308</v>
      </c>
      <c r="I1003" s="9">
        <v>574308</v>
      </c>
      <c r="J1003" s="10">
        <v>0</v>
      </c>
      <c r="K1003" s="11" t="s">
        <v>23</v>
      </c>
      <c r="L1003" s="11" t="s">
        <v>23</v>
      </c>
      <c r="M1003" s="11" t="s">
        <v>101</v>
      </c>
    </row>
    <row r="1004" spans="1:13" ht="20.399999999999999" x14ac:dyDescent="0.2">
      <c r="A1004" s="20" t="s">
        <v>1045</v>
      </c>
      <c r="B1004" s="10">
        <v>0</v>
      </c>
      <c r="C1004" s="9">
        <v>836924.74</v>
      </c>
      <c r="D1004" s="9">
        <v>-836924.74</v>
      </c>
      <c r="E1004" s="9">
        <v>836924.74</v>
      </c>
      <c r="F1004" s="10">
        <v>0</v>
      </c>
      <c r="G1004" s="9">
        <v>836924.74</v>
      </c>
      <c r="H1004" s="9">
        <v>836924.74</v>
      </c>
      <c r="I1004" s="9">
        <v>836924.74</v>
      </c>
      <c r="J1004" s="10">
        <v>0</v>
      </c>
      <c r="K1004" s="11" t="s">
        <v>23</v>
      </c>
      <c r="L1004" s="11" t="s">
        <v>23</v>
      </c>
      <c r="M1004" s="11" t="s">
        <v>101</v>
      </c>
    </row>
    <row r="1005" spans="1:13" x14ac:dyDescent="0.2">
      <c r="A1005" s="20" t="s">
        <v>1046</v>
      </c>
      <c r="B1005" s="10">
        <v>0</v>
      </c>
      <c r="C1005" s="9">
        <v>126969.42</v>
      </c>
      <c r="D1005" s="9">
        <v>-126969.42</v>
      </c>
      <c r="E1005" s="9">
        <v>126969.42</v>
      </c>
      <c r="F1005" s="10">
        <v>0</v>
      </c>
      <c r="G1005" s="9">
        <v>126969.42</v>
      </c>
      <c r="H1005" s="9">
        <v>126969.42</v>
      </c>
      <c r="I1005" s="9">
        <v>126969.42</v>
      </c>
      <c r="J1005" s="10">
        <v>0</v>
      </c>
      <c r="K1005" s="11" t="s">
        <v>23</v>
      </c>
      <c r="L1005" s="11" t="s">
        <v>23</v>
      </c>
      <c r="M1005" s="11" t="s">
        <v>101</v>
      </c>
    </row>
    <row r="1006" spans="1:13" x14ac:dyDescent="0.2">
      <c r="A1006" s="20" t="s">
        <v>1047</v>
      </c>
      <c r="B1006" s="10">
        <v>0</v>
      </c>
      <c r="C1006" s="9">
        <v>34200</v>
      </c>
      <c r="D1006" s="9">
        <v>-34200</v>
      </c>
      <c r="E1006" s="9">
        <v>34200</v>
      </c>
      <c r="F1006" s="10">
        <v>0</v>
      </c>
      <c r="G1006" s="9">
        <v>34200</v>
      </c>
      <c r="H1006" s="9">
        <v>34200</v>
      </c>
      <c r="I1006" s="9">
        <v>34200</v>
      </c>
      <c r="J1006" s="10">
        <v>0</v>
      </c>
      <c r="K1006" s="11" t="s">
        <v>23</v>
      </c>
      <c r="L1006" s="11" t="s">
        <v>23</v>
      </c>
      <c r="M1006" s="11" t="s">
        <v>101</v>
      </c>
    </row>
    <row r="1007" spans="1:13" x14ac:dyDescent="0.2">
      <c r="A1007" s="20" t="s">
        <v>1048</v>
      </c>
      <c r="B1007" s="10">
        <v>0</v>
      </c>
      <c r="C1007" s="9">
        <v>2800000</v>
      </c>
      <c r="D1007" s="9">
        <v>-2800000</v>
      </c>
      <c r="E1007" s="9">
        <v>2800000</v>
      </c>
      <c r="F1007" s="10">
        <v>0</v>
      </c>
      <c r="G1007" s="9">
        <v>2800000</v>
      </c>
      <c r="H1007" s="9">
        <v>2800000</v>
      </c>
      <c r="I1007" s="9">
        <v>2800000</v>
      </c>
      <c r="J1007" s="10">
        <v>0</v>
      </c>
      <c r="K1007" s="11" t="s">
        <v>23</v>
      </c>
      <c r="L1007" s="11" t="s">
        <v>23</v>
      </c>
      <c r="M1007" s="11" t="s">
        <v>101</v>
      </c>
    </row>
    <row r="1008" spans="1:13" x14ac:dyDescent="0.2">
      <c r="A1008" s="20" t="s">
        <v>1049</v>
      </c>
      <c r="B1008" s="10">
        <v>0</v>
      </c>
      <c r="C1008" s="9">
        <v>208250</v>
      </c>
      <c r="D1008" s="9">
        <v>-208250</v>
      </c>
      <c r="E1008" s="10">
        <v>0</v>
      </c>
      <c r="F1008" s="9">
        <v>208250</v>
      </c>
      <c r="G1008" s="9">
        <v>208250</v>
      </c>
      <c r="H1008" s="9">
        <v>208250</v>
      </c>
      <c r="I1008" s="9">
        <v>208250</v>
      </c>
      <c r="J1008" s="10">
        <v>0</v>
      </c>
      <c r="K1008" s="11" t="s">
        <v>23</v>
      </c>
      <c r="L1008" s="11" t="s">
        <v>23</v>
      </c>
      <c r="M1008" s="11" t="s">
        <v>101</v>
      </c>
    </row>
    <row r="1009" spans="1:13" x14ac:dyDescent="0.2">
      <c r="A1009" s="20" t="s">
        <v>1050</v>
      </c>
      <c r="B1009" s="10">
        <v>0</v>
      </c>
      <c r="C1009" s="9">
        <v>3260580.62</v>
      </c>
      <c r="D1009" s="9">
        <v>-3260580.62</v>
      </c>
      <c r="E1009" s="10">
        <v>0</v>
      </c>
      <c r="F1009" s="9">
        <v>3254852.24</v>
      </c>
      <c r="G1009" s="9">
        <v>3254852.24</v>
      </c>
      <c r="H1009" s="9">
        <v>3254852.24</v>
      </c>
      <c r="I1009" s="9">
        <v>3260581.69</v>
      </c>
      <c r="J1009" s="10">
        <v>-1.07</v>
      </c>
      <c r="K1009" s="11" t="s">
        <v>24</v>
      </c>
      <c r="L1009" s="11" t="s">
        <v>23</v>
      </c>
      <c r="M1009" s="11" t="s">
        <v>101</v>
      </c>
    </row>
    <row r="1010" spans="1:13" x14ac:dyDescent="0.2">
      <c r="A1010" s="20" t="s">
        <v>1051</v>
      </c>
      <c r="B1010" s="10">
        <v>0</v>
      </c>
      <c r="C1010" s="9">
        <v>311685.15999999997</v>
      </c>
      <c r="D1010" s="9">
        <v>-311685.15999999997</v>
      </c>
      <c r="E1010" s="9">
        <v>311288.61</v>
      </c>
      <c r="F1010" s="10">
        <v>0</v>
      </c>
      <c r="G1010" s="9">
        <v>311288.61</v>
      </c>
      <c r="H1010" s="9">
        <v>311288.61</v>
      </c>
      <c r="I1010" s="9">
        <v>311288.61</v>
      </c>
      <c r="J1010" s="10">
        <v>396.55</v>
      </c>
      <c r="K1010" s="11" t="s">
        <v>23</v>
      </c>
      <c r="L1010" s="11" t="s">
        <v>23</v>
      </c>
      <c r="M1010" s="11" t="s">
        <v>101</v>
      </c>
    </row>
    <row r="1011" spans="1:13" x14ac:dyDescent="0.2">
      <c r="A1011" s="20" t="s">
        <v>1052</v>
      </c>
      <c r="B1011" s="10">
        <v>0</v>
      </c>
      <c r="C1011" s="9">
        <v>268097.15000000002</v>
      </c>
      <c r="D1011" s="9">
        <v>-268097.15000000002</v>
      </c>
      <c r="E1011" s="9">
        <v>168035.59</v>
      </c>
      <c r="F1011" s="9">
        <v>100061.15</v>
      </c>
      <c r="G1011" s="9">
        <v>268096.74</v>
      </c>
      <c r="H1011" s="9">
        <v>268096.74</v>
      </c>
      <c r="I1011" s="9">
        <v>268096.74</v>
      </c>
      <c r="J1011" s="10">
        <v>0.41</v>
      </c>
      <c r="K1011" s="11" t="s">
        <v>23</v>
      </c>
      <c r="L1011" s="11" t="s">
        <v>23</v>
      </c>
      <c r="M1011" s="11" t="s">
        <v>90</v>
      </c>
    </row>
    <row r="1012" spans="1:13" ht="20.399999999999999" x14ac:dyDescent="0.2">
      <c r="A1012" s="20" t="s">
        <v>1053</v>
      </c>
      <c r="B1012" s="10">
        <v>0</v>
      </c>
      <c r="C1012" s="9">
        <v>218784</v>
      </c>
      <c r="D1012" s="9">
        <v>-218784</v>
      </c>
      <c r="E1012" s="9">
        <v>218784</v>
      </c>
      <c r="F1012" s="10">
        <v>0</v>
      </c>
      <c r="G1012" s="9">
        <v>218784</v>
      </c>
      <c r="H1012" s="9">
        <v>218784</v>
      </c>
      <c r="I1012" s="9">
        <v>218784</v>
      </c>
      <c r="J1012" s="10">
        <v>0</v>
      </c>
      <c r="K1012" s="11" t="s">
        <v>23</v>
      </c>
      <c r="L1012" s="11" t="s">
        <v>23</v>
      </c>
      <c r="M1012" s="11" t="s">
        <v>101</v>
      </c>
    </row>
    <row r="1013" spans="1:13" ht="20.399999999999999" x14ac:dyDescent="0.2">
      <c r="A1013" s="20" t="s">
        <v>1054</v>
      </c>
      <c r="B1013" s="10">
        <v>0</v>
      </c>
      <c r="C1013" s="9">
        <v>231400.54</v>
      </c>
      <c r="D1013" s="9">
        <v>-231400.54</v>
      </c>
      <c r="E1013" s="9">
        <v>231400.54</v>
      </c>
      <c r="F1013" s="10">
        <v>0</v>
      </c>
      <c r="G1013" s="9">
        <v>231400.54</v>
      </c>
      <c r="H1013" s="9">
        <v>231400.54</v>
      </c>
      <c r="I1013" s="9">
        <v>231400.54</v>
      </c>
      <c r="J1013" s="10">
        <v>0</v>
      </c>
      <c r="K1013" s="11" t="s">
        <v>23</v>
      </c>
      <c r="L1013" s="11" t="s">
        <v>23</v>
      </c>
      <c r="M1013" s="11" t="s">
        <v>101</v>
      </c>
    </row>
    <row r="1014" spans="1:13" ht="20.399999999999999" x14ac:dyDescent="0.2">
      <c r="A1014" s="20" t="s">
        <v>1055</v>
      </c>
      <c r="B1014" s="10">
        <v>0</v>
      </c>
      <c r="C1014" s="9">
        <v>956465.41</v>
      </c>
      <c r="D1014" s="9">
        <v>-956465.41</v>
      </c>
      <c r="E1014" s="9">
        <v>956465</v>
      </c>
      <c r="F1014" s="10">
        <v>0</v>
      </c>
      <c r="G1014" s="9">
        <v>956465</v>
      </c>
      <c r="H1014" s="9">
        <v>956465</v>
      </c>
      <c r="I1014" s="9">
        <v>956465</v>
      </c>
      <c r="J1014" s="10">
        <v>0.41</v>
      </c>
      <c r="K1014" s="11" t="s">
        <v>23</v>
      </c>
      <c r="L1014" s="11" t="s">
        <v>23</v>
      </c>
      <c r="M1014" s="11" t="s">
        <v>101</v>
      </c>
    </row>
    <row r="1015" spans="1:13" x14ac:dyDescent="0.2">
      <c r="A1015" s="20" t="s">
        <v>1056</v>
      </c>
      <c r="B1015" s="10">
        <v>0</v>
      </c>
      <c r="C1015" s="9">
        <v>55000</v>
      </c>
      <c r="D1015" s="9">
        <v>-55000</v>
      </c>
      <c r="E1015" s="9">
        <v>55000</v>
      </c>
      <c r="F1015" s="10">
        <v>0</v>
      </c>
      <c r="G1015" s="9">
        <v>55000</v>
      </c>
      <c r="H1015" s="9">
        <v>55000</v>
      </c>
      <c r="I1015" s="9">
        <v>55000</v>
      </c>
      <c r="J1015" s="10">
        <v>0</v>
      </c>
      <c r="K1015" s="11" t="s">
        <v>23</v>
      </c>
      <c r="L1015" s="11" t="s">
        <v>23</v>
      </c>
      <c r="M1015" s="11" t="s">
        <v>101</v>
      </c>
    </row>
    <row r="1016" spans="1:13" x14ac:dyDescent="0.2">
      <c r="A1016" s="20" t="s">
        <v>1057</v>
      </c>
      <c r="B1016" s="10">
        <v>0</v>
      </c>
      <c r="C1016" s="9">
        <v>3114893</v>
      </c>
      <c r="D1016" s="9">
        <v>-3114893</v>
      </c>
      <c r="E1016" s="9">
        <v>3114792.72</v>
      </c>
      <c r="F1016" s="10">
        <v>0</v>
      </c>
      <c r="G1016" s="9">
        <v>3114792.72</v>
      </c>
      <c r="H1016" s="9">
        <v>3114792.72</v>
      </c>
      <c r="I1016" s="9">
        <v>3114792.72</v>
      </c>
      <c r="J1016" s="10">
        <v>100.28</v>
      </c>
      <c r="K1016" s="11" t="s">
        <v>23</v>
      </c>
      <c r="L1016" s="11" t="s">
        <v>23</v>
      </c>
      <c r="M1016" s="11" t="s">
        <v>101</v>
      </c>
    </row>
    <row r="1017" spans="1:13" x14ac:dyDescent="0.2">
      <c r="A1017" s="20" t="s">
        <v>1058</v>
      </c>
      <c r="B1017" s="10">
        <v>0</v>
      </c>
      <c r="C1017" s="9">
        <v>1221539.99</v>
      </c>
      <c r="D1017" s="9">
        <v>-1221539.99</v>
      </c>
      <c r="E1017" s="9">
        <v>1221527.74</v>
      </c>
      <c r="F1017" s="10">
        <v>0</v>
      </c>
      <c r="G1017" s="9">
        <v>1221527.74</v>
      </c>
      <c r="H1017" s="9">
        <v>1221527.74</v>
      </c>
      <c r="I1017" s="9">
        <v>1221527.74</v>
      </c>
      <c r="J1017" s="10">
        <v>12.25</v>
      </c>
      <c r="K1017" s="11" t="s">
        <v>23</v>
      </c>
      <c r="L1017" s="11" t="s">
        <v>23</v>
      </c>
      <c r="M1017" s="11" t="s">
        <v>101</v>
      </c>
    </row>
    <row r="1018" spans="1:13" x14ac:dyDescent="0.2">
      <c r="A1018" s="20" t="s">
        <v>1059</v>
      </c>
      <c r="B1018" s="10">
        <v>0</v>
      </c>
      <c r="C1018" s="9">
        <v>2314664.7999999998</v>
      </c>
      <c r="D1018" s="9">
        <v>-2314664.7999999998</v>
      </c>
      <c r="E1018" s="9">
        <v>2314640.33</v>
      </c>
      <c r="F1018" s="10">
        <v>0</v>
      </c>
      <c r="G1018" s="9">
        <v>2314640.33</v>
      </c>
      <c r="H1018" s="9">
        <v>2314640.33</v>
      </c>
      <c r="I1018" s="9">
        <v>2314640.33</v>
      </c>
      <c r="J1018" s="10">
        <v>24.47</v>
      </c>
      <c r="K1018" s="11" t="s">
        <v>23</v>
      </c>
      <c r="L1018" s="11" t="s">
        <v>23</v>
      </c>
      <c r="M1018" s="11" t="s">
        <v>101</v>
      </c>
    </row>
    <row r="1019" spans="1:13" x14ac:dyDescent="0.2">
      <c r="A1019" s="20" t="s">
        <v>1060</v>
      </c>
      <c r="B1019" s="10">
        <v>0</v>
      </c>
      <c r="C1019" s="9">
        <v>809438</v>
      </c>
      <c r="D1019" s="9">
        <v>-809438</v>
      </c>
      <c r="E1019" s="9">
        <v>809434.08</v>
      </c>
      <c r="F1019" s="10">
        <v>0</v>
      </c>
      <c r="G1019" s="9">
        <v>809434.08</v>
      </c>
      <c r="H1019" s="9">
        <v>809434.08</v>
      </c>
      <c r="I1019" s="9">
        <v>809434.08</v>
      </c>
      <c r="J1019" s="10">
        <v>3.92</v>
      </c>
      <c r="K1019" s="11" t="s">
        <v>23</v>
      </c>
      <c r="L1019" s="11" t="s">
        <v>23</v>
      </c>
      <c r="M1019" s="11" t="s">
        <v>101</v>
      </c>
    </row>
    <row r="1020" spans="1:13" x14ac:dyDescent="0.2">
      <c r="A1020" s="20" t="s">
        <v>1061</v>
      </c>
      <c r="B1020" s="10">
        <v>0</v>
      </c>
      <c r="C1020" s="9">
        <v>519358</v>
      </c>
      <c r="D1020" s="9">
        <v>-519358</v>
      </c>
      <c r="E1020" s="9">
        <v>519357.65</v>
      </c>
      <c r="F1020" s="10">
        <v>0</v>
      </c>
      <c r="G1020" s="9">
        <v>519357.65</v>
      </c>
      <c r="H1020" s="9">
        <v>519357.65</v>
      </c>
      <c r="I1020" s="9">
        <v>519357.65</v>
      </c>
      <c r="J1020" s="10">
        <v>0.35</v>
      </c>
      <c r="K1020" s="11" t="s">
        <v>23</v>
      </c>
      <c r="L1020" s="11" t="s">
        <v>23</v>
      </c>
      <c r="M1020" s="11" t="s">
        <v>101</v>
      </c>
    </row>
    <row r="1021" spans="1:13" x14ac:dyDescent="0.2">
      <c r="A1021" s="20" t="s">
        <v>1062</v>
      </c>
      <c r="B1021" s="10">
        <v>0</v>
      </c>
      <c r="C1021" s="9">
        <v>200000</v>
      </c>
      <c r="D1021" s="9">
        <v>-200000</v>
      </c>
      <c r="E1021" s="9">
        <v>200000</v>
      </c>
      <c r="F1021" s="10">
        <v>0</v>
      </c>
      <c r="G1021" s="9">
        <v>200000</v>
      </c>
      <c r="H1021" s="9">
        <v>200000</v>
      </c>
      <c r="I1021" s="9">
        <v>200000</v>
      </c>
      <c r="J1021" s="10">
        <v>0</v>
      </c>
      <c r="K1021" s="11" t="s">
        <v>23</v>
      </c>
      <c r="L1021" s="11" t="s">
        <v>23</v>
      </c>
      <c r="M1021" s="11" t="s">
        <v>101</v>
      </c>
    </row>
    <row r="1022" spans="1:13" x14ac:dyDescent="0.2">
      <c r="A1022" s="20" t="s">
        <v>1063</v>
      </c>
      <c r="B1022" s="10">
        <v>0</v>
      </c>
      <c r="C1022" s="9">
        <v>103600</v>
      </c>
      <c r="D1022" s="9">
        <v>-103600</v>
      </c>
      <c r="E1022" s="9">
        <v>103600</v>
      </c>
      <c r="F1022" s="9">
        <v>11200</v>
      </c>
      <c r="G1022" s="9">
        <v>114800</v>
      </c>
      <c r="H1022" s="9">
        <v>114800</v>
      </c>
      <c r="I1022" s="9">
        <v>103600</v>
      </c>
      <c r="J1022" s="10">
        <v>0</v>
      </c>
      <c r="K1022" s="11" t="s">
        <v>23</v>
      </c>
      <c r="L1022" s="11" t="s">
        <v>24</v>
      </c>
      <c r="M1022" s="11" t="s">
        <v>90</v>
      </c>
    </row>
    <row r="1023" spans="1:13" x14ac:dyDescent="0.2">
      <c r="A1023" s="20" t="s">
        <v>1064</v>
      </c>
      <c r="B1023" s="10">
        <v>0</v>
      </c>
      <c r="C1023" s="9">
        <v>1355694.03</v>
      </c>
      <c r="D1023" s="9">
        <v>-1355694.03</v>
      </c>
      <c r="E1023" s="9">
        <v>842194.03</v>
      </c>
      <c r="F1023" s="9">
        <v>500110.07</v>
      </c>
      <c r="G1023" s="9">
        <v>1342304.1</v>
      </c>
      <c r="H1023" s="9">
        <v>1342304.1</v>
      </c>
      <c r="I1023" s="9">
        <v>1351631.62</v>
      </c>
      <c r="J1023" s="9">
        <v>4062.4</v>
      </c>
      <c r="K1023" s="11" t="s">
        <v>23</v>
      </c>
      <c r="L1023" s="11" t="s">
        <v>23</v>
      </c>
      <c r="M1023" s="11" t="s">
        <v>101</v>
      </c>
    </row>
    <row r="1024" spans="1:13" x14ac:dyDescent="0.2">
      <c r="A1024" s="20" t="s">
        <v>1065</v>
      </c>
      <c r="B1024" s="10">
        <v>0</v>
      </c>
      <c r="C1024" s="9">
        <v>187819.93</v>
      </c>
      <c r="D1024" s="9">
        <v>-187819.93</v>
      </c>
      <c r="E1024" s="9">
        <v>187819.89</v>
      </c>
      <c r="F1024" s="10">
        <v>0</v>
      </c>
      <c r="G1024" s="9">
        <v>187819.89</v>
      </c>
      <c r="H1024" s="9">
        <v>187819.89</v>
      </c>
      <c r="I1024" s="9">
        <v>187819.89</v>
      </c>
      <c r="J1024" s="10">
        <v>0.04</v>
      </c>
      <c r="K1024" s="11" t="s">
        <v>23</v>
      </c>
      <c r="L1024" s="11" t="s">
        <v>23</v>
      </c>
      <c r="M1024" s="11" t="s">
        <v>101</v>
      </c>
    </row>
    <row r="1025" spans="1:13" x14ac:dyDescent="0.2">
      <c r="A1025" s="13" t="s">
        <v>66</v>
      </c>
      <c r="B1025" s="19">
        <v>32051960.280000001</v>
      </c>
      <c r="C1025" s="19">
        <v>14296764.779999999</v>
      </c>
      <c r="D1025" s="19">
        <v>17755195.5</v>
      </c>
      <c r="E1025" s="19">
        <v>7767430</v>
      </c>
      <c r="F1025" s="19">
        <v>7264456.7400000002</v>
      </c>
      <c r="G1025" s="19">
        <v>15031886.74</v>
      </c>
      <c r="H1025" s="19">
        <v>14304436.74</v>
      </c>
      <c r="I1025" s="19">
        <v>14308398.949999999</v>
      </c>
      <c r="J1025" s="19">
        <v>-11634.16</v>
      </c>
      <c r="K1025" s="15"/>
      <c r="L1025" s="15"/>
      <c r="M1025" s="15"/>
    </row>
    <row r="1026" spans="1:13" x14ac:dyDescent="0.2">
      <c r="A1026" s="20" t="s">
        <v>1066</v>
      </c>
      <c r="B1026" s="9">
        <v>32051960.280000001</v>
      </c>
      <c r="C1026" s="9">
        <v>14296764.779999999</v>
      </c>
      <c r="D1026" s="9">
        <v>17755195.5</v>
      </c>
      <c r="E1026" s="9">
        <v>7767430</v>
      </c>
      <c r="F1026" s="9">
        <v>7264456.7400000002</v>
      </c>
      <c r="G1026" s="9">
        <v>15031886.74</v>
      </c>
      <c r="H1026" s="9">
        <v>14304436.74</v>
      </c>
      <c r="I1026" s="9">
        <v>14308398.949999999</v>
      </c>
      <c r="J1026" s="9">
        <v>-11634.16</v>
      </c>
      <c r="K1026" s="11" t="s">
        <v>24</v>
      </c>
      <c r="L1026" s="11" t="s">
        <v>24</v>
      </c>
      <c r="M1026" s="11" t="s">
        <v>101</v>
      </c>
    </row>
    <row r="1027" spans="1:13" x14ac:dyDescent="0.2">
      <c r="A1027" s="13" t="s">
        <v>67</v>
      </c>
      <c r="B1027" s="19">
        <v>56065043.829999998</v>
      </c>
      <c r="C1027" s="19">
        <v>24381790.440000001</v>
      </c>
      <c r="D1027" s="19">
        <v>31683253.390000001</v>
      </c>
      <c r="E1027" s="19">
        <v>14950998.689999999</v>
      </c>
      <c r="F1027" s="19">
        <v>9390767.1899999995</v>
      </c>
      <c r="G1027" s="19">
        <v>24341765.879999999</v>
      </c>
      <c r="H1027" s="19">
        <v>24341765.879999999</v>
      </c>
      <c r="I1027" s="19">
        <v>24381790.460000001</v>
      </c>
      <c r="J1027" s="14">
        <v>-0.02</v>
      </c>
      <c r="K1027" s="15"/>
      <c r="L1027" s="15"/>
      <c r="M1027" s="15"/>
    </row>
    <row r="1028" spans="1:13" x14ac:dyDescent="0.2">
      <c r="A1028" s="20" t="s">
        <v>1067</v>
      </c>
      <c r="B1028" s="9">
        <v>35196939.359999999</v>
      </c>
      <c r="C1028" s="9">
        <v>21211359.550000001</v>
      </c>
      <c r="D1028" s="9">
        <v>13985579.810000001</v>
      </c>
      <c r="E1028" s="9">
        <v>14181346.66</v>
      </c>
      <c r="F1028" s="9">
        <v>6998156.1399999997</v>
      </c>
      <c r="G1028" s="9">
        <v>21179502.800000001</v>
      </c>
      <c r="H1028" s="9">
        <v>21179502.800000001</v>
      </c>
      <c r="I1028" s="9">
        <v>21211359.539999999</v>
      </c>
      <c r="J1028" s="10">
        <v>0.02</v>
      </c>
      <c r="K1028" s="11" t="s">
        <v>23</v>
      </c>
      <c r="L1028" s="11" t="s">
        <v>23</v>
      </c>
      <c r="M1028" s="11" t="s">
        <v>101</v>
      </c>
    </row>
    <row r="1029" spans="1:13" x14ac:dyDescent="0.2">
      <c r="A1029" s="20" t="s">
        <v>1068</v>
      </c>
      <c r="B1029" s="9">
        <v>19779539.690000001</v>
      </c>
      <c r="C1029" s="9">
        <v>370504.64</v>
      </c>
      <c r="D1029" s="9">
        <v>19409035.050000001</v>
      </c>
      <c r="E1029" s="9">
        <v>306593.31</v>
      </c>
      <c r="F1029" s="9">
        <v>63911.33</v>
      </c>
      <c r="G1029" s="9">
        <v>370504.64</v>
      </c>
      <c r="H1029" s="9">
        <v>370504.64</v>
      </c>
      <c r="I1029" s="9">
        <v>370504.64</v>
      </c>
      <c r="J1029" s="10">
        <v>0</v>
      </c>
      <c r="K1029" s="11" t="s">
        <v>23</v>
      </c>
      <c r="L1029" s="11" t="s">
        <v>23</v>
      </c>
      <c r="M1029" s="11" t="s">
        <v>90</v>
      </c>
    </row>
    <row r="1030" spans="1:13" x14ac:dyDescent="0.2">
      <c r="A1030" s="20" t="s">
        <v>1069</v>
      </c>
      <c r="B1030" s="9">
        <v>1088564.78</v>
      </c>
      <c r="C1030" s="9">
        <v>969621.12</v>
      </c>
      <c r="D1030" s="9">
        <v>118943.66</v>
      </c>
      <c r="E1030" s="9">
        <v>58798.720000000001</v>
      </c>
      <c r="F1030" s="9">
        <v>941555.95</v>
      </c>
      <c r="G1030" s="9">
        <v>1000354.67</v>
      </c>
      <c r="H1030" s="9">
        <v>1000354.67</v>
      </c>
      <c r="I1030" s="9">
        <v>969621.12</v>
      </c>
      <c r="J1030" s="10">
        <v>-0.01</v>
      </c>
      <c r="K1030" s="11" t="s">
        <v>23</v>
      </c>
      <c r="L1030" s="11" t="s">
        <v>24</v>
      </c>
      <c r="M1030" s="11" t="s">
        <v>101</v>
      </c>
    </row>
    <row r="1031" spans="1:13" ht="20.399999999999999" x14ac:dyDescent="0.2">
      <c r="A1031" s="20" t="s">
        <v>1070</v>
      </c>
      <c r="B1031" s="10">
        <v>0</v>
      </c>
      <c r="C1031" s="9">
        <v>1015928.71</v>
      </c>
      <c r="D1031" s="9">
        <v>-1015928.71</v>
      </c>
      <c r="E1031" s="10">
        <v>0</v>
      </c>
      <c r="F1031" s="9">
        <v>984371.09</v>
      </c>
      <c r="G1031" s="9">
        <v>984371.09</v>
      </c>
      <c r="H1031" s="9">
        <v>984371.09</v>
      </c>
      <c r="I1031" s="9">
        <v>1015928.73</v>
      </c>
      <c r="J1031" s="10">
        <v>-0.02</v>
      </c>
      <c r="K1031" s="11" t="s">
        <v>23</v>
      </c>
      <c r="L1031" s="11" t="s">
        <v>23</v>
      </c>
      <c r="M1031" s="11" t="s">
        <v>90</v>
      </c>
    </row>
    <row r="1032" spans="1:13" x14ac:dyDescent="0.2">
      <c r="A1032" s="20" t="s">
        <v>1071</v>
      </c>
      <c r="B1032" s="10">
        <v>0</v>
      </c>
      <c r="C1032" s="9">
        <v>58905</v>
      </c>
      <c r="D1032" s="9">
        <v>-58905</v>
      </c>
      <c r="E1032" s="10">
        <v>0</v>
      </c>
      <c r="F1032" s="9">
        <v>58905</v>
      </c>
      <c r="G1032" s="9">
        <v>58905</v>
      </c>
      <c r="H1032" s="9">
        <v>58905</v>
      </c>
      <c r="I1032" s="9">
        <v>58905</v>
      </c>
      <c r="J1032" s="10">
        <v>0</v>
      </c>
      <c r="K1032" s="11" t="s">
        <v>23</v>
      </c>
      <c r="L1032" s="11" t="s">
        <v>23</v>
      </c>
      <c r="M1032" s="11" t="s">
        <v>101</v>
      </c>
    </row>
    <row r="1033" spans="1:13" x14ac:dyDescent="0.2">
      <c r="A1033" s="20" t="s">
        <v>1072</v>
      </c>
      <c r="B1033" s="10">
        <v>0</v>
      </c>
      <c r="C1033" s="9">
        <v>351211.42</v>
      </c>
      <c r="D1033" s="9">
        <v>-351211.42</v>
      </c>
      <c r="E1033" s="10">
        <v>0</v>
      </c>
      <c r="F1033" s="9">
        <v>343867.67</v>
      </c>
      <c r="G1033" s="9">
        <v>343867.67</v>
      </c>
      <c r="H1033" s="9">
        <v>343867.67</v>
      </c>
      <c r="I1033" s="9">
        <v>351211.43</v>
      </c>
      <c r="J1033" s="10">
        <v>-0.01</v>
      </c>
      <c r="K1033" s="11" t="s">
        <v>23</v>
      </c>
      <c r="L1033" s="11" t="s">
        <v>23</v>
      </c>
      <c r="M1033" s="11" t="s">
        <v>90</v>
      </c>
    </row>
    <row r="1034" spans="1:13" x14ac:dyDescent="0.2">
      <c r="A1034" s="20" t="s">
        <v>1073</v>
      </c>
      <c r="B1034" s="10">
        <v>0</v>
      </c>
      <c r="C1034" s="9">
        <v>404260</v>
      </c>
      <c r="D1034" s="9">
        <v>-404260</v>
      </c>
      <c r="E1034" s="9">
        <v>404260</v>
      </c>
      <c r="F1034" s="10">
        <v>0</v>
      </c>
      <c r="G1034" s="9">
        <v>404260</v>
      </c>
      <c r="H1034" s="9">
        <v>404260</v>
      </c>
      <c r="I1034" s="9">
        <v>404260</v>
      </c>
      <c r="J1034" s="10">
        <v>0</v>
      </c>
      <c r="K1034" s="11" t="s">
        <v>23</v>
      </c>
      <c r="L1034" s="11" t="s">
        <v>23</v>
      </c>
      <c r="M1034" s="11" t="s">
        <v>101</v>
      </c>
    </row>
    <row r="1035" spans="1:13" x14ac:dyDescent="0.2">
      <c r="A1035" s="13" t="s">
        <v>68</v>
      </c>
      <c r="B1035" s="19">
        <v>35882305.5</v>
      </c>
      <c r="C1035" s="19">
        <v>8889217.8200000003</v>
      </c>
      <c r="D1035" s="19">
        <v>26993087.68</v>
      </c>
      <c r="E1035" s="19">
        <v>846214.97</v>
      </c>
      <c r="F1035" s="19">
        <v>8032477.0300000003</v>
      </c>
      <c r="G1035" s="19">
        <v>8878692</v>
      </c>
      <c r="H1035" s="19">
        <v>8878691.8900000006</v>
      </c>
      <c r="I1035" s="19">
        <v>8888398.4900000002</v>
      </c>
      <c r="J1035" s="14">
        <v>819.34</v>
      </c>
      <c r="K1035" s="15"/>
      <c r="L1035" s="15"/>
      <c r="M1035" s="15"/>
    </row>
    <row r="1036" spans="1:13" x14ac:dyDescent="0.2">
      <c r="A1036" s="20" t="s">
        <v>1074</v>
      </c>
      <c r="B1036" s="9">
        <v>35882305.5</v>
      </c>
      <c r="C1036" s="9">
        <v>8524510.8499999996</v>
      </c>
      <c r="D1036" s="9">
        <v>27357794.649999999</v>
      </c>
      <c r="E1036" s="9">
        <v>646214.97</v>
      </c>
      <c r="F1036" s="9">
        <v>7869296.0300000003</v>
      </c>
      <c r="G1036" s="9">
        <v>8515511</v>
      </c>
      <c r="H1036" s="9">
        <v>8515511</v>
      </c>
      <c r="I1036" s="9">
        <v>8524052.5800000001</v>
      </c>
      <c r="J1036" s="10">
        <v>458.27</v>
      </c>
      <c r="K1036" s="11" t="s">
        <v>23</v>
      </c>
      <c r="L1036" s="11" t="s">
        <v>23</v>
      </c>
      <c r="M1036" s="11" t="s">
        <v>101</v>
      </c>
    </row>
    <row r="1037" spans="1:13" ht="20.399999999999999" x14ac:dyDescent="0.2">
      <c r="A1037" s="20" t="s">
        <v>1075</v>
      </c>
      <c r="B1037" s="10">
        <v>0</v>
      </c>
      <c r="C1037" s="9">
        <v>281525.96999999997</v>
      </c>
      <c r="D1037" s="9">
        <v>-281525.96999999997</v>
      </c>
      <c r="E1037" s="9">
        <v>200000</v>
      </c>
      <c r="F1037" s="9">
        <v>80000</v>
      </c>
      <c r="G1037" s="9">
        <v>280000</v>
      </c>
      <c r="H1037" s="9">
        <v>279999.89</v>
      </c>
      <c r="I1037" s="9">
        <v>281164.90000000002</v>
      </c>
      <c r="J1037" s="10">
        <v>361.07</v>
      </c>
      <c r="K1037" s="11" t="s">
        <v>23</v>
      </c>
      <c r="L1037" s="11" t="s">
        <v>23</v>
      </c>
      <c r="M1037" s="11" t="s">
        <v>101</v>
      </c>
    </row>
    <row r="1038" spans="1:13" x14ac:dyDescent="0.2">
      <c r="A1038" s="20" t="s">
        <v>1076</v>
      </c>
      <c r="B1038" s="10">
        <v>0</v>
      </c>
      <c r="C1038" s="9">
        <v>83181</v>
      </c>
      <c r="D1038" s="9">
        <v>-83181</v>
      </c>
      <c r="E1038" s="10">
        <v>0</v>
      </c>
      <c r="F1038" s="9">
        <v>83181</v>
      </c>
      <c r="G1038" s="9">
        <v>83181</v>
      </c>
      <c r="H1038" s="9">
        <v>83181</v>
      </c>
      <c r="I1038" s="9">
        <v>83181</v>
      </c>
      <c r="J1038" s="10">
        <v>0</v>
      </c>
      <c r="K1038" s="11" t="s">
        <v>23</v>
      </c>
      <c r="L1038" s="11" t="s">
        <v>23</v>
      </c>
      <c r="M1038" s="11" t="s">
        <v>101</v>
      </c>
    </row>
    <row r="1039" spans="1:13" x14ac:dyDescent="0.2">
      <c r="A1039" s="13" t="s">
        <v>69</v>
      </c>
      <c r="B1039" s="19">
        <v>69917002.859999999</v>
      </c>
      <c r="C1039" s="19">
        <v>305156821.16000003</v>
      </c>
      <c r="D1039" s="19">
        <v>-235239818.30000001</v>
      </c>
      <c r="E1039" s="19">
        <v>194990374.72</v>
      </c>
      <c r="F1039" s="19">
        <v>118071059.31</v>
      </c>
      <c r="G1039" s="19">
        <v>313061434.02999997</v>
      </c>
      <c r="H1039" s="19">
        <v>305936248.31</v>
      </c>
      <c r="I1039" s="19">
        <v>304853362.72000003</v>
      </c>
      <c r="J1039" s="19">
        <v>303458.44</v>
      </c>
      <c r="K1039" s="15"/>
      <c r="L1039" s="15"/>
      <c r="M1039" s="15"/>
    </row>
    <row r="1040" spans="1:13" x14ac:dyDescent="0.2">
      <c r="A1040" s="20" t="s">
        <v>1077</v>
      </c>
      <c r="B1040" s="9">
        <v>6159534.8200000003</v>
      </c>
      <c r="C1040" s="9">
        <v>19980441.609999999</v>
      </c>
      <c r="D1040" s="9">
        <v>-13820906.789999999</v>
      </c>
      <c r="E1040" s="9">
        <v>19980441.609999999</v>
      </c>
      <c r="F1040" s="10">
        <v>0</v>
      </c>
      <c r="G1040" s="9">
        <v>19980441.609999999</v>
      </c>
      <c r="H1040" s="9">
        <v>19980441.609999999</v>
      </c>
      <c r="I1040" s="9">
        <v>19980441.609999999</v>
      </c>
      <c r="J1040" s="10">
        <v>0</v>
      </c>
      <c r="K1040" s="11" t="s">
        <v>23</v>
      </c>
      <c r="L1040" s="11" t="s">
        <v>23</v>
      </c>
      <c r="M1040" s="11" t="s">
        <v>90</v>
      </c>
    </row>
    <row r="1041" spans="1:13" x14ac:dyDescent="0.2">
      <c r="A1041" s="20" t="s">
        <v>1078</v>
      </c>
      <c r="B1041" s="9">
        <v>5170977.6100000003</v>
      </c>
      <c r="C1041" s="10">
        <v>0</v>
      </c>
      <c r="D1041" s="9">
        <v>5170977.6100000003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1" t="s">
        <v>23</v>
      </c>
      <c r="L1041" s="11" t="s">
        <v>23</v>
      </c>
      <c r="M1041" s="11" t="s">
        <v>101</v>
      </c>
    </row>
    <row r="1042" spans="1:13" x14ac:dyDescent="0.2">
      <c r="A1042" s="20" t="s">
        <v>1079</v>
      </c>
      <c r="B1042" s="9">
        <v>2520308.42</v>
      </c>
      <c r="C1042" s="9">
        <v>13048600</v>
      </c>
      <c r="D1042" s="9">
        <v>-10528291.58</v>
      </c>
      <c r="E1042" s="9">
        <v>13048600</v>
      </c>
      <c r="F1042" s="10">
        <v>0</v>
      </c>
      <c r="G1042" s="9">
        <v>13048600</v>
      </c>
      <c r="H1042" s="9">
        <v>13048600</v>
      </c>
      <c r="I1042" s="9">
        <v>13048600</v>
      </c>
      <c r="J1042" s="10">
        <v>0</v>
      </c>
      <c r="K1042" s="11" t="s">
        <v>23</v>
      </c>
      <c r="L1042" s="11" t="s">
        <v>23</v>
      </c>
      <c r="M1042" s="11" t="s">
        <v>90</v>
      </c>
    </row>
    <row r="1043" spans="1:13" x14ac:dyDescent="0.2">
      <c r="A1043" s="20" t="s">
        <v>1080</v>
      </c>
      <c r="B1043" s="9">
        <v>9437635.4100000001</v>
      </c>
      <c r="C1043" s="10">
        <v>0</v>
      </c>
      <c r="D1043" s="9">
        <v>9437635.4100000001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1" t="s">
        <v>23</v>
      </c>
      <c r="L1043" s="11" t="s">
        <v>23</v>
      </c>
      <c r="M1043" s="11" t="s">
        <v>101</v>
      </c>
    </row>
    <row r="1044" spans="1:13" x14ac:dyDescent="0.2">
      <c r="A1044" s="20" t="s">
        <v>1081</v>
      </c>
      <c r="B1044" s="9">
        <v>2122152.2400000002</v>
      </c>
      <c r="C1044" s="9">
        <v>7580007.5599999996</v>
      </c>
      <c r="D1044" s="9">
        <v>-5457855.3200000003</v>
      </c>
      <c r="E1044" s="9">
        <v>7580007.5599999996</v>
      </c>
      <c r="F1044" s="10">
        <v>0</v>
      </c>
      <c r="G1044" s="9">
        <v>7580007.5599999996</v>
      </c>
      <c r="H1044" s="9">
        <v>7580007.5599999996</v>
      </c>
      <c r="I1044" s="9">
        <v>7580007.5599999996</v>
      </c>
      <c r="J1044" s="10">
        <v>0</v>
      </c>
      <c r="K1044" s="11" t="s">
        <v>23</v>
      </c>
      <c r="L1044" s="11" t="s">
        <v>23</v>
      </c>
      <c r="M1044" s="11" t="s">
        <v>90</v>
      </c>
    </row>
    <row r="1045" spans="1:13" x14ac:dyDescent="0.2">
      <c r="A1045" s="20" t="s">
        <v>1082</v>
      </c>
      <c r="B1045" s="9">
        <v>6871731.04</v>
      </c>
      <c r="C1045" s="10">
        <v>0</v>
      </c>
      <c r="D1045" s="9">
        <v>6871731.04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1" t="s">
        <v>23</v>
      </c>
      <c r="L1045" s="11" t="s">
        <v>23</v>
      </c>
      <c r="M1045" s="11" t="s">
        <v>101</v>
      </c>
    </row>
    <row r="1046" spans="1:13" x14ac:dyDescent="0.2">
      <c r="A1046" s="20" t="s">
        <v>1083</v>
      </c>
      <c r="B1046" s="9">
        <v>9136093.3499999996</v>
      </c>
      <c r="C1046" s="9">
        <v>2706240</v>
      </c>
      <c r="D1046" s="9">
        <v>6429853.3499999996</v>
      </c>
      <c r="E1046" s="9">
        <v>2706240</v>
      </c>
      <c r="F1046" s="10">
        <v>0</v>
      </c>
      <c r="G1046" s="9">
        <v>2706240</v>
      </c>
      <c r="H1046" s="9">
        <v>2706240</v>
      </c>
      <c r="I1046" s="9">
        <v>2706240</v>
      </c>
      <c r="J1046" s="10">
        <v>0</v>
      </c>
      <c r="K1046" s="11" t="s">
        <v>23</v>
      </c>
      <c r="L1046" s="11" t="s">
        <v>23</v>
      </c>
      <c r="M1046" s="11" t="s">
        <v>101</v>
      </c>
    </row>
    <row r="1047" spans="1:13" x14ac:dyDescent="0.2">
      <c r="A1047" s="20" t="s">
        <v>1084</v>
      </c>
      <c r="B1047" s="9">
        <v>1805070.46</v>
      </c>
      <c r="C1047" s="9">
        <v>3561286.61</v>
      </c>
      <c r="D1047" s="9">
        <v>-1756216.15</v>
      </c>
      <c r="E1047" s="10">
        <v>0</v>
      </c>
      <c r="F1047" s="9">
        <v>3593628.17</v>
      </c>
      <c r="G1047" s="9">
        <v>3593628.17</v>
      </c>
      <c r="H1047" s="9">
        <v>3593628.17</v>
      </c>
      <c r="I1047" s="9">
        <v>3561286.56</v>
      </c>
      <c r="J1047" s="10">
        <v>0.05</v>
      </c>
      <c r="K1047" s="11" t="s">
        <v>23</v>
      </c>
      <c r="L1047" s="11" t="s">
        <v>24</v>
      </c>
      <c r="M1047" s="11" t="s">
        <v>90</v>
      </c>
    </row>
    <row r="1048" spans="1:13" x14ac:dyDescent="0.2">
      <c r="A1048" s="20" t="s">
        <v>1085</v>
      </c>
      <c r="B1048" s="9">
        <v>12598174</v>
      </c>
      <c r="C1048" s="9">
        <v>12626640</v>
      </c>
      <c r="D1048" s="9">
        <v>-28466</v>
      </c>
      <c r="E1048" s="9">
        <v>12626640</v>
      </c>
      <c r="F1048" s="10">
        <v>0</v>
      </c>
      <c r="G1048" s="9">
        <v>12626640</v>
      </c>
      <c r="H1048" s="9">
        <v>12626640</v>
      </c>
      <c r="I1048" s="9">
        <v>12626640</v>
      </c>
      <c r="J1048" s="10">
        <v>0</v>
      </c>
      <c r="K1048" s="11" t="s">
        <v>23</v>
      </c>
      <c r="L1048" s="11" t="s">
        <v>23</v>
      </c>
      <c r="M1048" s="11" t="s">
        <v>101</v>
      </c>
    </row>
    <row r="1049" spans="1:13" x14ac:dyDescent="0.2">
      <c r="A1049" s="20" t="s">
        <v>1086</v>
      </c>
      <c r="B1049" s="9">
        <v>6395906.9800000004</v>
      </c>
      <c r="C1049" s="9">
        <v>33113666.239999998</v>
      </c>
      <c r="D1049" s="9">
        <v>-26717759.260000002</v>
      </c>
      <c r="E1049" s="9">
        <v>33113680.690000001</v>
      </c>
      <c r="F1049" s="10">
        <v>0</v>
      </c>
      <c r="G1049" s="9">
        <v>33113680.690000001</v>
      </c>
      <c r="H1049" s="9">
        <v>33113680.690000001</v>
      </c>
      <c r="I1049" s="9">
        <v>33113680.690000001</v>
      </c>
      <c r="J1049" s="10">
        <v>-14.45</v>
      </c>
      <c r="K1049" s="11" t="s">
        <v>24</v>
      </c>
      <c r="L1049" s="11" t="s">
        <v>24</v>
      </c>
      <c r="M1049" s="11" t="s">
        <v>101</v>
      </c>
    </row>
    <row r="1050" spans="1:13" x14ac:dyDescent="0.2">
      <c r="A1050" s="20" t="s">
        <v>1087</v>
      </c>
      <c r="B1050" s="9">
        <v>7699418.54</v>
      </c>
      <c r="C1050" s="9">
        <v>18691393.370000001</v>
      </c>
      <c r="D1050" s="9">
        <v>-10991974.83</v>
      </c>
      <c r="E1050" s="9">
        <v>15216056.960000001</v>
      </c>
      <c r="F1050" s="9">
        <v>3465280</v>
      </c>
      <c r="G1050" s="9">
        <v>18681336.960000001</v>
      </c>
      <c r="H1050" s="9">
        <v>18681336.960000001</v>
      </c>
      <c r="I1050" s="9">
        <v>18681336.960000001</v>
      </c>
      <c r="J1050" s="9">
        <v>10056.41</v>
      </c>
      <c r="K1050" s="11" t="s">
        <v>23</v>
      </c>
      <c r="L1050" s="11" t="s">
        <v>23</v>
      </c>
      <c r="M1050" s="11" t="s">
        <v>101</v>
      </c>
    </row>
    <row r="1051" spans="1:13" x14ac:dyDescent="0.2">
      <c r="A1051" s="20" t="s">
        <v>1088</v>
      </c>
      <c r="B1051" s="10">
        <v>0</v>
      </c>
      <c r="C1051" s="9">
        <v>456050</v>
      </c>
      <c r="D1051" s="9">
        <v>-456050</v>
      </c>
      <c r="E1051" s="9">
        <v>456050</v>
      </c>
      <c r="F1051" s="10">
        <v>0</v>
      </c>
      <c r="G1051" s="9">
        <v>456050</v>
      </c>
      <c r="H1051" s="9">
        <v>456050</v>
      </c>
      <c r="I1051" s="9">
        <v>456050</v>
      </c>
      <c r="J1051" s="10">
        <v>0</v>
      </c>
      <c r="K1051" s="11" t="s">
        <v>23</v>
      </c>
      <c r="L1051" s="11" t="s">
        <v>23</v>
      </c>
      <c r="M1051" s="11" t="s">
        <v>101</v>
      </c>
    </row>
    <row r="1052" spans="1:13" x14ac:dyDescent="0.2">
      <c r="A1052" s="20" t="s">
        <v>1089</v>
      </c>
      <c r="B1052" s="10">
        <v>0</v>
      </c>
      <c r="C1052" s="9">
        <v>9008729.3200000003</v>
      </c>
      <c r="D1052" s="9">
        <v>-9008729.3200000003</v>
      </c>
      <c r="E1052" s="9">
        <v>8151929.3200000003</v>
      </c>
      <c r="F1052" s="9">
        <v>856800</v>
      </c>
      <c r="G1052" s="9">
        <v>9008729.3200000003</v>
      </c>
      <c r="H1052" s="9">
        <v>9008729.3200000003</v>
      </c>
      <c r="I1052" s="9">
        <v>9008729.3200000003</v>
      </c>
      <c r="J1052" s="10">
        <v>0</v>
      </c>
      <c r="K1052" s="11" t="s">
        <v>23</v>
      </c>
      <c r="L1052" s="11" t="s">
        <v>23</v>
      </c>
      <c r="M1052" s="11" t="s">
        <v>90</v>
      </c>
    </row>
    <row r="1053" spans="1:13" x14ac:dyDescent="0.2">
      <c r="A1053" s="20" t="s">
        <v>1090</v>
      </c>
      <c r="B1053" s="10">
        <v>0</v>
      </c>
      <c r="C1053" s="9">
        <v>202300</v>
      </c>
      <c r="D1053" s="9">
        <v>-202300</v>
      </c>
      <c r="E1053" s="9">
        <v>202300</v>
      </c>
      <c r="F1053" s="10">
        <v>0</v>
      </c>
      <c r="G1053" s="9">
        <v>202300</v>
      </c>
      <c r="H1053" s="9">
        <v>202300</v>
      </c>
      <c r="I1053" s="9">
        <v>202300</v>
      </c>
      <c r="J1053" s="10">
        <v>0</v>
      </c>
      <c r="K1053" s="11" t="s">
        <v>23</v>
      </c>
      <c r="L1053" s="11" t="s">
        <v>23</v>
      </c>
      <c r="M1053" s="11" t="s">
        <v>101</v>
      </c>
    </row>
    <row r="1054" spans="1:13" x14ac:dyDescent="0.2">
      <c r="A1054" s="20" t="s">
        <v>1091</v>
      </c>
      <c r="B1054" s="10">
        <v>0</v>
      </c>
      <c r="C1054" s="9">
        <v>2137930</v>
      </c>
      <c r="D1054" s="9">
        <v>-2137930</v>
      </c>
      <c r="E1054" s="9">
        <v>2137930</v>
      </c>
      <c r="F1054" s="10">
        <v>0</v>
      </c>
      <c r="G1054" s="9">
        <v>2137930</v>
      </c>
      <c r="H1054" s="9">
        <v>2137930</v>
      </c>
      <c r="I1054" s="9">
        <v>2137930</v>
      </c>
      <c r="J1054" s="10">
        <v>0</v>
      </c>
      <c r="K1054" s="11" t="s">
        <v>23</v>
      </c>
      <c r="L1054" s="11" t="s">
        <v>23</v>
      </c>
      <c r="M1054" s="11" t="s">
        <v>90</v>
      </c>
    </row>
    <row r="1055" spans="1:13" x14ac:dyDescent="0.2">
      <c r="A1055" s="20" t="s">
        <v>1092</v>
      </c>
      <c r="B1055" s="10">
        <v>0</v>
      </c>
      <c r="C1055" s="9">
        <v>1359694</v>
      </c>
      <c r="D1055" s="9">
        <v>-1359694</v>
      </c>
      <c r="E1055" s="9">
        <v>1359694</v>
      </c>
      <c r="F1055" s="10">
        <v>0</v>
      </c>
      <c r="G1055" s="9">
        <v>1359694</v>
      </c>
      <c r="H1055" s="9">
        <v>1359694</v>
      </c>
      <c r="I1055" s="9">
        <v>1359694</v>
      </c>
      <c r="J1055" s="10">
        <v>0</v>
      </c>
      <c r="K1055" s="11" t="s">
        <v>23</v>
      </c>
      <c r="L1055" s="11" t="s">
        <v>23</v>
      </c>
      <c r="M1055" s="11" t="s">
        <v>101</v>
      </c>
    </row>
    <row r="1056" spans="1:13" x14ac:dyDescent="0.2">
      <c r="A1056" s="20" t="s">
        <v>1093</v>
      </c>
      <c r="B1056" s="10">
        <v>0</v>
      </c>
      <c r="C1056" s="9">
        <v>1085943.5</v>
      </c>
      <c r="D1056" s="9">
        <v>-1085943.5</v>
      </c>
      <c r="E1056" s="9">
        <v>1085943.5</v>
      </c>
      <c r="F1056" s="10">
        <v>0</v>
      </c>
      <c r="G1056" s="9">
        <v>1085943.5</v>
      </c>
      <c r="H1056" s="9">
        <v>1085943.5</v>
      </c>
      <c r="I1056" s="9">
        <v>1085943.5</v>
      </c>
      <c r="J1056" s="10">
        <v>0</v>
      </c>
      <c r="K1056" s="11" t="s">
        <v>23</v>
      </c>
      <c r="L1056" s="11" t="s">
        <v>23</v>
      </c>
      <c r="M1056" s="11" t="s">
        <v>101</v>
      </c>
    </row>
    <row r="1057" spans="1:13" ht="20.399999999999999" x14ac:dyDescent="0.2">
      <c r="A1057" s="20" t="s">
        <v>1094</v>
      </c>
      <c r="B1057" s="10">
        <v>0</v>
      </c>
      <c r="C1057" s="9">
        <v>142594618.78</v>
      </c>
      <c r="D1057" s="9">
        <v>-142594618.78</v>
      </c>
      <c r="E1057" s="9">
        <v>46145923.159999996</v>
      </c>
      <c r="F1057" s="9">
        <v>102453407</v>
      </c>
      <c r="G1057" s="9">
        <v>148599330.16</v>
      </c>
      <c r="H1057" s="9">
        <v>143339558.75999999</v>
      </c>
      <c r="I1057" s="9">
        <v>142594618.75999999</v>
      </c>
      <c r="J1057" s="10">
        <v>0.02</v>
      </c>
      <c r="K1057" s="11" t="s">
        <v>23</v>
      </c>
      <c r="L1057" s="11" t="s">
        <v>24</v>
      </c>
      <c r="M1057" s="11" t="s">
        <v>101</v>
      </c>
    </row>
    <row r="1058" spans="1:13" x14ac:dyDescent="0.2">
      <c r="A1058" s="20" t="s">
        <v>1095</v>
      </c>
      <c r="B1058" s="10">
        <v>0</v>
      </c>
      <c r="C1058" s="9">
        <v>242760</v>
      </c>
      <c r="D1058" s="9">
        <v>-242760</v>
      </c>
      <c r="E1058" s="10">
        <v>0</v>
      </c>
      <c r="F1058" s="9">
        <v>242760</v>
      </c>
      <c r="G1058" s="9">
        <v>242760</v>
      </c>
      <c r="H1058" s="9">
        <v>242760</v>
      </c>
      <c r="I1058" s="9">
        <v>242760</v>
      </c>
      <c r="J1058" s="10">
        <v>0</v>
      </c>
      <c r="K1058" s="11" t="s">
        <v>23</v>
      </c>
      <c r="L1058" s="11" t="s">
        <v>23</v>
      </c>
      <c r="M1058" s="11" t="s">
        <v>101</v>
      </c>
    </row>
    <row r="1059" spans="1:13" x14ac:dyDescent="0.2">
      <c r="A1059" s="20" t="s">
        <v>1096</v>
      </c>
      <c r="B1059" s="10">
        <v>0</v>
      </c>
      <c r="C1059" s="9">
        <v>13402862.560000001</v>
      </c>
      <c r="D1059" s="9">
        <v>-13402862.560000001</v>
      </c>
      <c r="E1059" s="9">
        <v>5955866.3200000003</v>
      </c>
      <c r="F1059" s="9">
        <v>7459184.1399999997</v>
      </c>
      <c r="G1059" s="9">
        <v>13415050.460000001</v>
      </c>
      <c r="H1059" s="9">
        <v>13415050.140000001</v>
      </c>
      <c r="I1059" s="9">
        <v>13109446.16</v>
      </c>
      <c r="J1059" s="9">
        <v>293416.40000000002</v>
      </c>
      <c r="K1059" s="11" t="s">
        <v>23</v>
      </c>
      <c r="L1059" s="11" t="s">
        <v>24</v>
      </c>
      <c r="M1059" s="11" t="s">
        <v>101</v>
      </c>
    </row>
    <row r="1060" spans="1:13" ht="20.399999999999999" x14ac:dyDescent="0.2">
      <c r="A1060" s="20" t="s">
        <v>1097</v>
      </c>
      <c r="B1060" s="10">
        <v>0</v>
      </c>
      <c r="C1060" s="9">
        <v>892997.42</v>
      </c>
      <c r="D1060" s="9">
        <v>-892997.42</v>
      </c>
      <c r="E1060" s="9">
        <v>892997.42</v>
      </c>
      <c r="F1060" s="10">
        <v>0</v>
      </c>
      <c r="G1060" s="9">
        <v>892997.42</v>
      </c>
      <c r="H1060" s="9">
        <v>892997.42</v>
      </c>
      <c r="I1060" s="9">
        <v>892997.42</v>
      </c>
      <c r="J1060" s="10">
        <v>0</v>
      </c>
      <c r="K1060" s="11" t="s">
        <v>23</v>
      </c>
      <c r="L1060" s="11" t="s">
        <v>23</v>
      </c>
      <c r="M1060" s="11" t="s">
        <v>101</v>
      </c>
    </row>
    <row r="1061" spans="1:13" x14ac:dyDescent="0.2">
      <c r="A1061" s="20" t="s">
        <v>1098</v>
      </c>
      <c r="B1061" s="10">
        <v>0</v>
      </c>
      <c r="C1061" s="9">
        <v>2849850.41</v>
      </c>
      <c r="D1061" s="9">
        <v>-2849850.41</v>
      </c>
      <c r="E1061" s="9">
        <v>4715264.41</v>
      </c>
      <c r="F1061" s="10">
        <v>0</v>
      </c>
      <c r="G1061" s="9">
        <v>4715264.41</v>
      </c>
      <c r="H1061" s="9">
        <v>2849850.41</v>
      </c>
      <c r="I1061" s="9">
        <v>2849850.41</v>
      </c>
      <c r="J1061" s="10">
        <v>0</v>
      </c>
      <c r="K1061" s="11" t="s">
        <v>23</v>
      </c>
      <c r="L1061" s="11" t="s">
        <v>24</v>
      </c>
      <c r="M1061" s="11" t="s">
        <v>90</v>
      </c>
    </row>
    <row r="1062" spans="1:13" x14ac:dyDescent="0.2">
      <c r="A1062" s="20" t="s">
        <v>1099</v>
      </c>
      <c r="B1062" s="10">
        <v>0</v>
      </c>
      <c r="C1062" s="9">
        <v>166600</v>
      </c>
      <c r="D1062" s="9">
        <v>-166600</v>
      </c>
      <c r="E1062" s="9">
        <v>166600</v>
      </c>
      <c r="F1062" s="10">
        <v>0</v>
      </c>
      <c r="G1062" s="9">
        <v>166600</v>
      </c>
      <c r="H1062" s="9">
        <v>166600</v>
      </c>
      <c r="I1062" s="9">
        <v>166600</v>
      </c>
      <c r="J1062" s="10">
        <v>0</v>
      </c>
      <c r="K1062" s="11" t="s">
        <v>23</v>
      </c>
      <c r="L1062" s="11" t="s">
        <v>23</v>
      </c>
      <c r="M1062" s="11" t="s">
        <v>101</v>
      </c>
    </row>
    <row r="1063" spans="1:13" x14ac:dyDescent="0.2">
      <c r="A1063" s="20" t="s">
        <v>1100</v>
      </c>
      <c r="B1063" s="10">
        <v>0</v>
      </c>
      <c r="C1063" s="9">
        <v>16449616.77</v>
      </c>
      <c r="D1063" s="9">
        <v>-16449616.77</v>
      </c>
      <c r="E1063" s="9">
        <v>16449616.77</v>
      </c>
      <c r="F1063" s="10">
        <v>0</v>
      </c>
      <c r="G1063" s="9">
        <v>16449616.77</v>
      </c>
      <c r="H1063" s="9">
        <v>16449616.77</v>
      </c>
      <c r="I1063" s="9">
        <v>16449616.77</v>
      </c>
      <c r="J1063" s="10">
        <v>0</v>
      </c>
      <c r="K1063" s="11" t="s">
        <v>23</v>
      </c>
      <c r="L1063" s="11" t="s">
        <v>23</v>
      </c>
      <c r="M1063" s="11" t="s">
        <v>90</v>
      </c>
    </row>
    <row r="1064" spans="1:13" x14ac:dyDescent="0.2">
      <c r="A1064" s="20" t="s">
        <v>1101</v>
      </c>
      <c r="B1064" s="10">
        <v>0</v>
      </c>
      <c r="C1064" s="9">
        <v>2998593</v>
      </c>
      <c r="D1064" s="9">
        <v>-2998593</v>
      </c>
      <c r="E1064" s="9">
        <v>2998593</v>
      </c>
      <c r="F1064" s="10">
        <v>0</v>
      </c>
      <c r="G1064" s="9">
        <v>2998593</v>
      </c>
      <c r="H1064" s="9">
        <v>2998593</v>
      </c>
      <c r="I1064" s="9">
        <v>2998593</v>
      </c>
      <c r="J1064" s="10">
        <v>0</v>
      </c>
      <c r="K1064" s="11" t="s">
        <v>23</v>
      </c>
      <c r="L1064" s="11" t="s">
        <v>23</v>
      </c>
      <c r="M1064" s="11" t="s">
        <v>90</v>
      </c>
    </row>
    <row r="1065" spans="1:13" x14ac:dyDescent="0.2">
      <c r="A1065" s="13" t="s">
        <v>70</v>
      </c>
      <c r="B1065" s="19">
        <v>68157119.569999993</v>
      </c>
      <c r="C1065" s="19">
        <v>61763283.090000004</v>
      </c>
      <c r="D1065" s="19">
        <v>6393836.4800000004</v>
      </c>
      <c r="E1065" s="19">
        <v>5838014.8200000003</v>
      </c>
      <c r="F1065" s="19">
        <v>59510140.939999998</v>
      </c>
      <c r="G1065" s="19">
        <v>65348155.759999998</v>
      </c>
      <c r="H1065" s="19">
        <v>61764940.829999998</v>
      </c>
      <c r="I1065" s="19">
        <v>61762334.729999997</v>
      </c>
      <c r="J1065" s="14">
        <v>948.36</v>
      </c>
      <c r="K1065" s="15"/>
      <c r="L1065" s="15"/>
      <c r="M1065" s="15"/>
    </row>
    <row r="1066" spans="1:13" x14ac:dyDescent="0.2">
      <c r="A1066" s="20" t="s">
        <v>1102</v>
      </c>
      <c r="B1066" s="9">
        <v>30372291.420000002</v>
      </c>
      <c r="C1066" s="9">
        <v>22217249.449999999</v>
      </c>
      <c r="D1066" s="9">
        <v>8155041.96</v>
      </c>
      <c r="E1066" s="9">
        <v>1098921.6000000001</v>
      </c>
      <c r="F1066" s="9">
        <v>22017253.859999999</v>
      </c>
      <c r="G1066" s="9">
        <v>23116175.460000001</v>
      </c>
      <c r="H1066" s="9">
        <v>22217249.460000001</v>
      </c>
      <c r="I1066" s="9">
        <v>22217249.460000001</v>
      </c>
      <c r="J1066" s="10">
        <v>0</v>
      </c>
      <c r="K1066" s="11" t="s">
        <v>23</v>
      </c>
      <c r="L1066" s="11" t="s">
        <v>24</v>
      </c>
      <c r="M1066" s="11" t="s">
        <v>90</v>
      </c>
    </row>
    <row r="1067" spans="1:13" x14ac:dyDescent="0.2">
      <c r="A1067" s="20" t="s">
        <v>1103</v>
      </c>
      <c r="B1067" s="9">
        <v>3289553.63</v>
      </c>
      <c r="C1067" s="9">
        <v>7147605.5800000001</v>
      </c>
      <c r="D1067" s="9">
        <v>-3858051.95</v>
      </c>
      <c r="E1067" s="9">
        <v>329676.48</v>
      </c>
      <c r="F1067" s="9">
        <v>7525953.8899999997</v>
      </c>
      <c r="G1067" s="9">
        <v>7855630.3700000001</v>
      </c>
      <c r="H1067" s="9">
        <v>7147405.4400000004</v>
      </c>
      <c r="I1067" s="9">
        <v>7147405.4400000004</v>
      </c>
      <c r="J1067" s="10">
        <v>200.15</v>
      </c>
      <c r="K1067" s="11" t="s">
        <v>23</v>
      </c>
      <c r="L1067" s="11" t="s">
        <v>24</v>
      </c>
      <c r="M1067" s="11" t="s">
        <v>101</v>
      </c>
    </row>
    <row r="1068" spans="1:13" x14ac:dyDescent="0.2">
      <c r="A1068" s="20" t="s">
        <v>1104</v>
      </c>
      <c r="B1068" s="9">
        <v>2162552.5299999998</v>
      </c>
      <c r="C1068" s="9">
        <v>266219.13</v>
      </c>
      <c r="D1068" s="9">
        <v>1896333.4</v>
      </c>
      <c r="E1068" s="9">
        <v>247257.36</v>
      </c>
      <c r="F1068" s="9">
        <v>18763.919999999998</v>
      </c>
      <c r="G1068" s="9">
        <v>266021.28000000003</v>
      </c>
      <c r="H1068" s="9">
        <v>266021.28000000003</v>
      </c>
      <c r="I1068" s="9">
        <v>266021.28000000003</v>
      </c>
      <c r="J1068" s="10">
        <v>197.85</v>
      </c>
      <c r="K1068" s="11" t="s">
        <v>23</v>
      </c>
      <c r="L1068" s="11" t="s">
        <v>23</v>
      </c>
      <c r="M1068" s="11" t="s">
        <v>101</v>
      </c>
    </row>
    <row r="1069" spans="1:13" x14ac:dyDescent="0.2">
      <c r="A1069" s="20" t="s">
        <v>1105</v>
      </c>
      <c r="B1069" s="9">
        <v>360425.42</v>
      </c>
      <c r="C1069" s="9">
        <v>295159.90000000002</v>
      </c>
      <c r="D1069" s="9">
        <v>65265.52</v>
      </c>
      <c r="E1069" s="9">
        <v>41199.93</v>
      </c>
      <c r="F1069" s="9">
        <v>253925.53</v>
      </c>
      <c r="G1069" s="9">
        <v>295125.46000000002</v>
      </c>
      <c r="H1069" s="9">
        <v>295125.46000000002</v>
      </c>
      <c r="I1069" s="9">
        <v>295125.46000000002</v>
      </c>
      <c r="J1069" s="10">
        <v>34.450000000000003</v>
      </c>
      <c r="K1069" s="11" t="s">
        <v>23</v>
      </c>
      <c r="L1069" s="11" t="s">
        <v>23</v>
      </c>
      <c r="M1069" s="11" t="s">
        <v>101</v>
      </c>
    </row>
    <row r="1070" spans="1:13" x14ac:dyDescent="0.2">
      <c r="A1070" s="20" t="s">
        <v>1106</v>
      </c>
      <c r="B1070" s="9">
        <v>1483466.72</v>
      </c>
      <c r="C1070" s="9">
        <v>2613360.7599999998</v>
      </c>
      <c r="D1070" s="9">
        <v>-1129894.03</v>
      </c>
      <c r="E1070" s="9">
        <v>494514.72</v>
      </c>
      <c r="F1070" s="9">
        <v>2393016.2200000002</v>
      </c>
      <c r="G1070" s="9">
        <v>2887530.94</v>
      </c>
      <c r="H1070" s="9">
        <v>2615450.94</v>
      </c>
      <c r="I1070" s="9">
        <v>2612844.84</v>
      </c>
      <c r="J1070" s="10">
        <v>515.91999999999996</v>
      </c>
      <c r="K1070" s="11" t="s">
        <v>23</v>
      </c>
      <c r="L1070" s="11" t="s">
        <v>24</v>
      </c>
      <c r="M1070" s="11" t="s">
        <v>101</v>
      </c>
    </row>
    <row r="1071" spans="1:13" x14ac:dyDescent="0.2">
      <c r="A1071" s="20" t="s">
        <v>1107</v>
      </c>
      <c r="B1071" s="9">
        <v>30488829.84</v>
      </c>
      <c r="C1071" s="9">
        <v>29223688.260000002</v>
      </c>
      <c r="D1071" s="9">
        <v>1265141.58</v>
      </c>
      <c r="E1071" s="9">
        <v>3626444.74</v>
      </c>
      <c r="F1071" s="9">
        <v>27301227.52</v>
      </c>
      <c r="G1071" s="9">
        <v>30927672.260000002</v>
      </c>
      <c r="H1071" s="9">
        <v>29223688.260000002</v>
      </c>
      <c r="I1071" s="9">
        <v>29223688.260000002</v>
      </c>
      <c r="J1071" s="10">
        <v>0</v>
      </c>
      <c r="K1071" s="11" t="s">
        <v>23</v>
      </c>
      <c r="L1071" s="11" t="s">
        <v>24</v>
      </c>
      <c r="M1071" s="11" t="s">
        <v>90</v>
      </c>
    </row>
    <row r="1072" spans="1:13" x14ac:dyDescent="0.2">
      <c r="A1072" s="13" t="s">
        <v>71</v>
      </c>
      <c r="B1072" s="19">
        <v>233558011.56999999</v>
      </c>
      <c r="C1072" s="19">
        <v>242759085.13999999</v>
      </c>
      <c r="D1072" s="19">
        <v>-9201073.5700000003</v>
      </c>
      <c r="E1072" s="19">
        <v>119403653.02</v>
      </c>
      <c r="F1072" s="19">
        <v>15411597.17</v>
      </c>
      <c r="G1072" s="19">
        <v>134815250.19</v>
      </c>
      <c r="H1072" s="19">
        <v>134652119.03999999</v>
      </c>
      <c r="I1072" s="19">
        <v>128851764.63</v>
      </c>
      <c r="J1072" s="19">
        <v>113907320.51000001</v>
      </c>
      <c r="K1072" s="15"/>
      <c r="L1072" s="15"/>
      <c r="M1072" s="15"/>
    </row>
    <row r="1073" spans="1:13" x14ac:dyDescent="0.2">
      <c r="A1073" s="20" t="s">
        <v>1108</v>
      </c>
      <c r="B1073" s="9">
        <v>233558011.56999999</v>
      </c>
      <c r="C1073" s="9">
        <v>212502985.90000001</v>
      </c>
      <c r="D1073" s="9">
        <v>21055025.670000002</v>
      </c>
      <c r="E1073" s="9">
        <v>109429532.23</v>
      </c>
      <c r="F1073" s="9">
        <v>1116220</v>
      </c>
      <c r="G1073" s="9">
        <v>110545752.23</v>
      </c>
      <c r="H1073" s="9">
        <v>110545752.23</v>
      </c>
      <c r="I1073" s="9">
        <v>109429532.23</v>
      </c>
      <c r="J1073" s="9">
        <v>103073453.67</v>
      </c>
      <c r="K1073" s="11" t="s">
        <v>23</v>
      </c>
      <c r="L1073" s="11" t="s">
        <v>23</v>
      </c>
      <c r="M1073" s="11" t="s">
        <v>101</v>
      </c>
    </row>
    <row r="1074" spans="1:13" x14ac:dyDescent="0.2">
      <c r="A1074" s="20" t="s">
        <v>1109</v>
      </c>
      <c r="B1074" s="10">
        <v>0</v>
      </c>
      <c r="C1074" s="9">
        <v>12014073.6</v>
      </c>
      <c r="D1074" s="9">
        <v>-12014073.6</v>
      </c>
      <c r="E1074" s="10">
        <v>0</v>
      </c>
      <c r="F1074" s="9">
        <v>10167090.99</v>
      </c>
      <c r="G1074" s="9">
        <v>10167090.99</v>
      </c>
      <c r="H1074" s="9">
        <v>10167090.99</v>
      </c>
      <c r="I1074" s="9">
        <v>9448111.6099999994</v>
      </c>
      <c r="J1074" s="9">
        <v>2565961.9900000002</v>
      </c>
      <c r="K1074" s="11" t="s">
        <v>23</v>
      </c>
      <c r="L1074" s="11" t="s">
        <v>23</v>
      </c>
      <c r="M1074" s="11" t="s">
        <v>101</v>
      </c>
    </row>
    <row r="1075" spans="1:13" x14ac:dyDescent="0.2">
      <c r="A1075" s="20" t="s">
        <v>1110</v>
      </c>
      <c r="B1075" s="10">
        <v>0</v>
      </c>
      <c r="C1075" s="9">
        <v>3206500</v>
      </c>
      <c r="D1075" s="9">
        <v>-3206500</v>
      </c>
      <c r="E1075" s="9">
        <v>892500</v>
      </c>
      <c r="F1075" s="9">
        <v>2404454.5</v>
      </c>
      <c r="G1075" s="9">
        <v>3296954.5</v>
      </c>
      <c r="H1075" s="9">
        <v>3296954.5</v>
      </c>
      <c r="I1075" s="9">
        <v>892500</v>
      </c>
      <c r="J1075" s="9">
        <v>2314000</v>
      </c>
      <c r="K1075" s="11" t="s">
        <v>23</v>
      </c>
      <c r="L1075" s="11" t="s">
        <v>24</v>
      </c>
      <c r="M1075" s="11" t="s">
        <v>101</v>
      </c>
    </row>
    <row r="1076" spans="1:13" x14ac:dyDescent="0.2">
      <c r="A1076" s="20" t="s">
        <v>1111</v>
      </c>
      <c r="B1076" s="10">
        <v>0</v>
      </c>
      <c r="C1076" s="9">
        <v>210000</v>
      </c>
      <c r="D1076" s="9">
        <v>-210000</v>
      </c>
      <c r="E1076" s="10">
        <v>0</v>
      </c>
      <c r="F1076" s="10">
        <v>0</v>
      </c>
      <c r="G1076" s="10">
        <v>0</v>
      </c>
      <c r="H1076" s="10">
        <v>0</v>
      </c>
      <c r="I1076" s="10">
        <v>0</v>
      </c>
      <c r="J1076" s="9">
        <v>210000</v>
      </c>
      <c r="K1076" s="11" t="s">
        <v>23</v>
      </c>
      <c r="L1076" s="11" t="s">
        <v>23</v>
      </c>
      <c r="M1076" s="11" t="s">
        <v>101</v>
      </c>
    </row>
    <row r="1077" spans="1:13" x14ac:dyDescent="0.2">
      <c r="A1077" s="20" t="s">
        <v>1112</v>
      </c>
      <c r="B1077" s="10">
        <v>0</v>
      </c>
      <c r="C1077" s="9">
        <v>9056290.0399999991</v>
      </c>
      <c r="D1077" s="9">
        <v>-9056290.0399999991</v>
      </c>
      <c r="E1077" s="9">
        <v>6413139.79</v>
      </c>
      <c r="F1077" s="9">
        <v>1723831.68</v>
      </c>
      <c r="G1077" s="9">
        <v>8136971.4699999997</v>
      </c>
      <c r="H1077" s="9">
        <v>7973840.3200000003</v>
      </c>
      <c r="I1077" s="9">
        <v>6413139.79</v>
      </c>
      <c r="J1077" s="9">
        <v>2643150.25</v>
      </c>
      <c r="K1077" s="11" t="s">
        <v>23</v>
      </c>
      <c r="L1077" s="11" t="s">
        <v>23</v>
      </c>
      <c r="M1077" s="11" t="s">
        <v>101</v>
      </c>
    </row>
    <row r="1078" spans="1:13" x14ac:dyDescent="0.2">
      <c r="A1078" s="20" t="s">
        <v>1113</v>
      </c>
      <c r="B1078" s="10">
        <v>0</v>
      </c>
      <c r="C1078" s="9">
        <v>2668781</v>
      </c>
      <c r="D1078" s="9">
        <v>-2668781</v>
      </c>
      <c r="E1078" s="9">
        <v>2668481</v>
      </c>
      <c r="F1078" s="10">
        <v>0</v>
      </c>
      <c r="G1078" s="9">
        <v>2668481</v>
      </c>
      <c r="H1078" s="9">
        <v>2668481</v>
      </c>
      <c r="I1078" s="9">
        <v>2668481</v>
      </c>
      <c r="J1078" s="10">
        <v>300</v>
      </c>
      <c r="K1078" s="11" t="s">
        <v>23</v>
      </c>
      <c r="L1078" s="11" t="s">
        <v>23</v>
      </c>
      <c r="M1078" s="11" t="s">
        <v>101</v>
      </c>
    </row>
    <row r="1079" spans="1:13" x14ac:dyDescent="0.2">
      <c r="A1079" s="20" t="s">
        <v>1114</v>
      </c>
      <c r="B1079" s="10">
        <v>0</v>
      </c>
      <c r="C1079" s="9">
        <v>3100454.6</v>
      </c>
      <c r="D1079" s="9">
        <v>-3100454.6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9">
        <v>3100454.6</v>
      </c>
      <c r="K1079" s="11" t="s">
        <v>23</v>
      </c>
      <c r="L1079" s="11" t="s">
        <v>23</v>
      </c>
      <c r="M1079" s="11" t="s">
        <v>101</v>
      </c>
    </row>
    <row r="1080" spans="1:13" x14ac:dyDescent="0.2">
      <c r="A1080" s="13" t="s">
        <v>72</v>
      </c>
      <c r="B1080" s="19">
        <v>583369319.85000002</v>
      </c>
      <c r="C1080" s="19">
        <v>1159429816.8499999</v>
      </c>
      <c r="D1080" s="19">
        <v>-576060497</v>
      </c>
      <c r="E1080" s="19">
        <v>1147071165.49</v>
      </c>
      <c r="F1080" s="19">
        <v>14368349.939999999</v>
      </c>
      <c r="G1080" s="19">
        <v>1161439515.4300001</v>
      </c>
      <c r="H1080" s="19">
        <v>1158070489.9400001</v>
      </c>
      <c r="I1080" s="19">
        <v>1157282256.5799999</v>
      </c>
      <c r="J1080" s="19">
        <v>2147560.27</v>
      </c>
      <c r="K1080" s="15"/>
      <c r="L1080" s="15"/>
      <c r="M1080" s="15"/>
    </row>
    <row r="1081" spans="1:13" x14ac:dyDescent="0.2">
      <c r="A1081" s="20" t="s">
        <v>1115</v>
      </c>
      <c r="B1081" s="9">
        <v>25985537.559999999</v>
      </c>
      <c r="C1081" s="9">
        <v>39315009.259999998</v>
      </c>
      <c r="D1081" s="9">
        <v>-13329471.699999999</v>
      </c>
      <c r="E1081" s="9">
        <v>39315009.259999998</v>
      </c>
      <c r="F1081" s="10">
        <v>0</v>
      </c>
      <c r="G1081" s="9">
        <v>39315009.259999998</v>
      </c>
      <c r="H1081" s="9">
        <v>39315009.259999998</v>
      </c>
      <c r="I1081" s="9">
        <v>39315009.259999998</v>
      </c>
      <c r="J1081" s="10">
        <v>0</v>
      </c>
      <c r="K1081" s="11" t="s">
        <v>23</v>
      </c>
      <c r="L1081" s="11" t="s">
        <v>23</v>
      </c>
      <c r="M1081" s="11" t="s">
        <v>90</v>
      </c>
    </row>
    <row r="1082" spans="1:13" x14ac:dyDescent="0.2">
      <c r="A1082" s="20" t="s">
        <v>1116</v>
      </c>
      <c r="B1082" s="9">
        <v>87712523.049999997</v>
      </c>
      <c r="C1082" s="9">
        <v>276898177.11000001</v>
      </c>
      <c r="D1082" s="9">
        <v>-189185654.06</v>
      </c>
      <c r="E1082" s="9">
        <v>279674870.63</v>
      </c>
      <c r="F1082" s="10">
        <v>0</v>
      </c>
      <c r="G1082" s="9">
        <v>279674870.63</v>
      </c>
      <c r="H1082" s="9">
        <v>276898177.11000001</v>
      </c>
      <c r="I1082" s="9">
        <v>276898177.11000001</v>
      </c>
      <c r="J1082" s="10">
        <v>0</v>
      </c>
      <c r="K1082" s="11" t="s">
        <v>23</v>
      </c>
      <c r="L1082" s="11" t="s">
        <v>24</v>
      </c>
      <c r="M1082" s="11" t="s">
        <v>101</v>
      </c>
    </row>
    <row r="1083" spans="1:13" x14ac:dyDescent="0.2">
      <c r="A1083" s="20" t="s">
        <v>1117</v>
      </c>
      <c r="B1083" s="9">
        <v>35276991.329999998</v>
      </c>
      <c r="C1083" s="9">
        <v>41133901.890000001</v>
      </c>
      <c r="D1083" s="9">
        <v>-5856910.5599999996</v>
      </c>
      <c r="E1083" s="9">
        <v>41133901.890000001</v>
      </c>
      <c r="F1083" s="10">
        <v>0</v>
      </c>
      <c r="G1083" s="9">
        <v>41133901.890000001</v>
      </c>
      <c r="H1083" s="9">
        <v>41133901.890000001</v>
      </c>
      <c r="I1083" s="9">
        <v>41133901.890000001</v>
      </c>
      <c r="J1083" s="10">
        <v>0</v>
      </c>
      <c r="K1083" s="11" t="s">
        <v>23</v>
      </c>
      <c r="L1083" s="11" t="s">
        <v>23</v>
      </c>
      <c r="M1083" s="11" t="s">
        <v>90</v>
      </c>
    </row>
    <row r="1084" spans="1:13" x14ac:dyDescent="0.2">
      <c r="A1084" s="20" t="s">
        <v>1118</v>
      </c>
      <c r="B1084" s="9">
        <v>53978277.799999997</v>
      </c>
      <c r="C1084" s="9">
        <v>167932978.72999999</v>
      </c>
      <c r="D1084" s="9">
        <v>-113954700.93000001</v>
      </c>
      <c r="E1084" s="9">
        <v>167932151.72999999</v>
      </c>
      <c r="F1084" s="10">
        <v>0</v>
      </c>
      <c r="G1084" s="9">
        <v>167932151.72999999</v>
      </c>
      <c r="H1084" s="9">
        <v>167932151.72999999</v>
      </c>
      <c r="I1084" s="9">
        <v>167932151.72999999</v>
      </c>
      <c r="J1084" s="10">
        <v>827</v>
      </c>
      <c r="K1084" s="11" t="s">
        <v>23</v>
      </c>
      <c r="L1084" s="11" t="s">
        <v>23</v>
      </c>
      <c r="M1084" s="11" t="s">
        <v>101</v>
      </c>
    </row>
    <row r="1085" spans="1:13" x14ac:dyDescent="0.2">
      <c r="A1085" s="20" t="s">
        <v>1119</v>
      </c>
      <c r="B1085" s="9">
        <v>31889647.59</v>
      </c>
      <c r="C1085" s="9">
        <v>75165170.700000003</v>
      </c>
      <c r="D1085" s="9">
        <v>-43275523.109999999</v>
      </c>
      <c r="E1085" s="9">
        <v>75165170.680000007</v>
      </c>
      <c r="F1085" s="10">
        <v>0</v>
      </c>
      <c r="G1085" s="9">
        <v>75165170.680000007</v>
      </c>
      <c r="H1085" s="9">
        <v>75165170.680000007</v>
      </c>
      <c r="I1085" s="9">
        <v>75165170.680000007</v>
      </c>
      <c r="J1085" s="10">
        <v>0.02</v>
      </c>
      <c r="K1085" s="11" t="s">
        <v>23</v>
      </c>
      <c r="L1085" s="11" t="s">
        <v>23</v>
      </c>
      <c r="M1085" s="11" t="s">
        <v>90</v>
      </c>
    </row>
    <row r="1086" spans="1:13" x14ac:dyDescent="0.2">
      <c r="A1086" s="20" t="s">
        <v>1120</v>
      </c>
      <c r="B1086" s="9">
        <v>29194751.449999999</v>
      </c>
      <c r="C1086" s="9">
        <v>10173917</v>
      </c>
      <c r="D1086" s="9">
        <v>19020834.449999999</v>
      </c>
      <c r="E1086" s="9">
        <v>10173917</v>
      </c>
      <c r="F1086" s="10">
        <v>0</v>
      </c>
      <c r="G1086" s="9">
        <v>10173917</v>
      </c>
      <c r="H1086" s="9">
        <v>10173917</v>
      </c>
      <c r="I1086" s="9">
        <v>10173917</v>
      </c>
      <c r="J1086" s="10">
        <v>0</v>
      </c>
      <c r="K1086" s="11" t="s">
        <v>23</v>
      </c>
      <c r="L1086" s="11" t="s">
        <v>23</v>
      </c>
      <c r="M1086" s="11" t="s">
        <v>90</v>
      </c>
    </row>
    <row r="1087" spans="1:13" x14ac:dyDescent="0.2">
      <c r="A1087" s="20" t="s">
        <v>1121</v>
      </c>
      <c r="B1087" s="9">
        <v>75257581.510000005</v>
      </c>
      <c r="C1087" s="9">
        <v>94052051.780000001</v>
      </c>
      <c r="D1087" s="9">
        <v>-18794470.27</v>
      </c>
      <c r="E1087" s="9">
        <v>94052051.780000001</v>
      </c>
      <c r="F1087" s="10">
        <v>0</v>
      </c>
      <c r="G1087" s="9">
        <v>94052051.780000001</v>
      </c>
      <c r="H1087" s="9">
        <v>94052051.780000001</v>
      </c>
      <c r="I1087" s="9">
        <v>94052051.780000001</v>
      </c>
      <c r="J1087" s="10">
        <v>0</v>
      </c>
      <c r="K1087" s="11" t="s">
        <v>23</v>
      </c>
      <c r="L1087" s="11" t="s">
        <v>23</v>
      </c>
      <c r="M1087" s="11" t="s">
        <v>90</v>
      </c>
    </row>
    <row r="1088" spans="1:13" x14ac:dyDescent="0.2">
      <c r="A1088" s="20" t="s">
        <v>1122</v>
      </c>
      <c r="B1088" s="10">
        <v>0</v>
      </c>
      <c r="C1088" s="9">
        <v>44548845</v>
      </c>
      <c r="D1088" s="9">
        <v>-44548845</v>
      </c>
      <c r="E1088" s="9">
        <v>44548845</v>
      </c>
      <c r="F1088" s="10">
        <v>0</v>
      </c>
      <c r="G1088" s="9">
        <v>44548845</v>
      </c>
      <c r="H1088" s="9">
        <v>44548845</v>
      </c>
      <c r="I1088" s="9">
        <v>44548845</v>
      </c>
      <c r="J1088" s="10">
        <v>0</v>
      </c>
      <c r="K1088" s="11" t="s">
        <v>23</v>
      </c>
      <c r="L1088" s="11" t="s">
        <v>23</v>
      </c>
      <c r="M1088" s="11" t="s">
        <v>90</v>
      </c>
    </row>
    <row r="1089" spans="1:13" x14ac:dyDescent="0.2">
      <c r="A1089" s="20" t="s">
        <v>1123</v>
      </c>
      <c r="B1089" s="9">
        <v>97315838.150000006</v>
      </c>
      <c r="C1089" s="9">
        <v>115211910.04000001</v>
      </c>
      <c r="D1089" s="9">
        <v>-17896071.890000001</v>
      </c>
      <c r="E1089" s="9">
        <v>115211910.04000001</v>
      </c>
      <c r="F1089" s="10">
        <v>0</v>
      </c>
      <c r="G1089" s="9">
        <v>115211910.04000001</v>
      </c>
      <c r="H1089" s="9">
        <v>115211910.04000001</v>
      </c>
      <c r="I1089" s="9">
        <v>115211910.04000001</v>
      </c>
      <c r="J1089" s="10">
        <v>0</v>
      </c>
      <c r="K1089" s="11" t="s">
        <v>23</v>
      </c>
      <c r="L1089" s="11" t="s">
        <v>23</v>
      </c>
      <c r="M1089" s="11" t="s">
        <v>90</v>
      </c>
    </row>
    <row r="1090" spans="1:13" x14ac:dyDescent="0.2">
      <c r="A1090" s="20" t="s">
        <v>1124</v>
      </c>
      <c r="B1090" s="9">
        <v>8661845.8499999996</v>
      </c>
      <c r="C1090" s="9">
        <v>21352028.09</v>
      </c>
      <c r="D1090" s="9">
        <v>-12690182.24</v>
      </c>
      <c r="E1090" s="9">
        <v>21352028.09</v>
      </c>
      <c r="F1090" s="10">
        <v>0</v>
      </c>
      <c r="G1090" s="9">
        <v>21352028.09</v>
      </c>
      <c r="H1090" s="9">
        <v>21352028.09</v>
      </c>
      <c r="I1090" s="9">
        <v>21352028.09</v>
      </c>
      <c r="J1090" s="10">
        <v>0</v>
      </c>
      <c r="K1090" s="11" t="s">
        <v>23</v>
      </c>
      <c r="L1090" s="11" t="s">
        <v>23</v>
      </c>
      <c r="M1090" s="11" t="s">
        <v>90</v>
      </c>
    </row>
    <row r="1091" spans="1:13" x14ac:dyDescent="0.2">
      <c r="A1091" s="20" t="s">
        <v>1125</v>
      </c>
      <c r="B1091" s="9">
        <v>962427.32</v>
      </c>
      <c r="C1091" s="9">
        <v>4070664.9</v>
      </c>
      <c r="D1091" s="9">
        <v>-3108237.58</v>
      </c>
      <c r="E1091" s="9">
        <v>4070664.9</v>
      </c>
      <c r="F1091" s="10">
        <v>0</v>
      </c>
      <c r="G1091" s="9">
        <v>4070664.9</v>
      </c>
      <c r="H1091" s="9">
        <v>4070664.9</v>
      </c>
      <c r="I1091" s="9">
        <v>4070664.9</v>
      </c>
      <c r="J1091" s="10">
        <v>0</v>
      </c>
      <c r="K1091" s="11" t="s">
        <v>23</v>
      </c>
      <c r="L1091" s="11" t="s">
        <v>23</v>
      </c>
      <c r="M1091" s="11" t="s">
        <v>90</v>
      </c>
    </row>
    <row r="1092" spans="1:13" x14ac:dyDescent="0.2">
      <c r="A1092" s="20" t="s">
        <v>1126</v>
      </c>
      <c r="B1092" s="9">
        <v>17918471.789999999</v>
      </c>
      <c r="C1092" s="9">
        <v>55502817</v>
      </c>
      <c r="D1092" s="9">
        <v>-37584345.210000001</v>
      </c>
      <c r="E1092" s="9">
        <v>55502817</v>
      </c>
      <c r="F1092" s="10">
        <v>0</v>
      </c>
      <c r="G1092" s="9">
        <v>55502817</v>
      </c>
      <c r="H1092" s="9">
        <v>54910488</v>
      </c>
      <c r="I1092" s="9">
        <v>54910488</v>
      </c>
      <c r="J1092" s="9">
        <v>592329</v>
      </c>
      <c r="K1092" s="11" t="s">
        <v>23</v>
      </c>
      <c r="L1092" s="11" t="s">
        <v>23</v>
      </c>
      <c r="M1092" s="11" t="s">
        <v>101</v>
      </c>
    </row>
    <row r="1093" spans="1:13" x14ac:dyDescent="0.2">
      <c r="A1093" s="20" t="s">
        <v>1127</v>
      </c>
      <c r="B1093" s="9">
        <v>17558579.289999999</v>
      </c>
      <c r="C1093" s="9">
        <v>13108811.18</v>
      </c>
      <c r="D1093" s="9">
        <v>4449768.1100000003</v>
      </c>
      <c r="E1093" s="9">
        <v>2863497</v>
      </c>
      <c r="F1093" s="9">
        <v>10245314.18</v>
      </c>
      <c r="G1093" s="9">
        <v>13108811.18</v>
      </c>
      <c r="H1093" s="9">
        <v>13108811.18</v>
      </c>
      <c r="I1093" s="9">
        <v>13108811.18</v>
      </c>
      <c r="J1093" s="10">
        <v>0</v>
      </c>
      <c r="K1093" s="11" t="s">
        <v>23</v>
      </c>
      <c r="L1093" s="11" t="s">
        <v>23</v>
      </c>
      <c r="M1093" s="11" t="s">
        <v>90</v>
      </c>
    </row>
    <row r="1094" spans="1:13" ht="20.399999999999999" x14ac:dyDescent="0.2">
      <c r="A1094" s="20" t="s">
        <v>1128</v>
      </c>
      <c r="B1094" s="9">
        <v>3377253.7</v>
      </c>
      <c r="C1094" s="9">
        <v>10057237.4</v>
      </c>
      <c r="D1094" s="9">
        <v>-6679983.7000000002</v>
      </c>
      <c r="E1094" s="9">
        <v>10057237.4</v>
      </c>
      <c r="F1094" s="10">
        <v>0</v>
      </c>
      <c r="G1094" s="9">
        <v>10057237.4</v>
      </c>
      <c r="H1094" s="9">
        <v>10057237.4</v>
      </c>
      <c r="I1094" s="9">
        <v>10057237.4</v>
      </c>
      <c r="J1094" s="10">
        <v>0</v>
      </c>
      <c r="K1094" s="11" t="s">
        <v>23</v>
      </c>
      <c r="L1094" s="11" t="s">
        <v>23</v>
      </c>
      <c r="M1094" s="11" t="s">
        <v>90</v>
      </c>
    </row>
    <row r="1095" spans="1:13" x14ac:dyDescent="0.2">
      <c r="A1095" s="20" t="s">
        <v>1129</v>
      </c>
      <c r="B1095" s="9">
        <v>11507984.039999999</v>
      </c>
      <c r="C1095" s="9">
        <v>13188651</v>
      </c>
      <c r="D1095" s="9">
        <v>-1680666.96</v>
      </c>
      <c r="E1095" s="9">
        <v>13187937.060000001</v>
      </c>
      <c r="F1095" s="10">
        <v>0</v>
      </c>
      <c r="G1095" s="9">
        <v>13187937.060000001</v>
      </c>
      <c r="H1095" s="9">
        <v>13187937.060000001</v>
      </c>
      <c r="I1095" s="9">
        <v>13187937.060000001</v>
      </c>
      <c r="J1095" s="10">
        <v>713.93</v>
      </c>
      <c r="K1095" s="11" t="s">
        <v>23</v>
      </c>
      <c r="L1095" s="11" t="s">
        <v>23</v>
      </c>
      <c r="M1095" s="11" t="s">
        <v>101</v>
      </c>
    </row>
    <row r="1096" spans="1:13" x14ac:dyDescent="0.2">
      <c r="A1096" s="20" t="s">
        <v>1130</v>
      </c>
      <c r="B1096" s="9">
        <v>86771609.420000002</v>
      </c>
      <c r="C1096" s="9">
        <v>168442819.41999999</v>
      </c>
      <c r="D1096" s="9">
        <v>-81671210</v>
      </c>
      <c r="E1096" s="9">
        <v>168442817.02000001</v>
      </c>
      <c r="F1096" s="10">
        <v>0</v>
      </c>
      <c r="G1096" s="9">
        <v>168442817.02000001</v>
      </c>
      <c r="H1096" s="9">
        <v>168442817.03999999</v>
      </c>
      <c r="I1096" s="9">
        <v>168442817.03999999</v>
      </c>
      <c r="J1096" s="10">
        <v>2.39</v>
      </c>
      <c r="K1096" s="11" t="s">
        <v>23</v>
      </c>
      <c r="L1096" s="11" t="s">
        <v>23</v>
      </c>
      <c r="M1096" s="11" t="s">
        <v>101</v>
      </c>
    </row>
    <row r="1097" spans="1:13" x14ac:dyDescent="0.2">
      <c r="A1097" s="20" t="s">
        <v>1131</v>
      </c>
      <c r="B1097" s="10">
        <v>0</v>
      </c>
      <c r="C1097" s="9">
        <v>72117</v>
      </c>
      <c r="D1097" s="9">
        <v>-72117</v>
      </c>
      <c r="E1097" s="9">
        <v>72117</v>
      </c>
      <c r="F1097" s="10">
        <v>0</v>
      </c>
      <c r="G1097" s="9">
        <v>72117</v>
      </c>
      <c r="H1097" s="9">
        <v>72117</v>
      </c>
      <c r="I1097" s="9">
        <v>72117</v>
      </c>
      <c r="J1097" s="10">
        <v>0</v>
      </c>
      <c r="K1097" s="11" t="s">
        <v>23</v>
      </c>
      <c r="L1097" s="11" t="s">
        <v>23</v>
      </c>
      <c r="M1097" s="11" t="s">
        <v>90</v>
      </c>
    </row>
    <row r="1098" spans="1:13" x14ac:dyDescent="0.2">
      <c r="A1098" s="20" t="s">
        <v>1132</v>
      </c>
      <c r="B1098" s="10">
        <v>0</v>
      </c>
      <c r="C1098" s="9">
        <v>2506869</v>
      </c>
      <c r="D1098" s="9">
        <v>-2506869</v>
      </c>
      <c r="E1098" s="9">
        <v>2506869</v>
      </c>
      <c r="F1098" s="10">
        <v>0</v>
      </c>
      <c r="G1098" s="9">
        <v>2506869</v>
      </c>
      <c r="H1098" s="9">
        <v>2506869</v>
      </c>
      <c r="I1098" s="9">
        <v>2506869</v>
      </c>
      <c r="J1098" s="10">
        <v>0</v>
      </c>
      <c r="K1098" s="11" t="s">
        <v>23</v>
      </c>
      <c r="L1098" s="11" t="s">
        <v>23</v>
      </c>
      <c r="M1098" s="11" t="s">
        <v>101</v>
      </c>
    </row>
    <row r="1099" spans="1:13" x14ac:dyDescent="0.2">
      <c r="A1099" s="20" t="s">
        <v>1133</v>
      </c>
      <c r="B1099" s="10">
        <v>0</v>
      </c>
      <c r="C1099" s="9">
        <v>4888487.3499999996</v>
      </c>
      <c r="D1099" s="9">
        <v>-4888487.3499999996</v>
      </c>
      <c r="E1099" s="10">
        <v>0</v>
      </c>
      <c r="F1099" s="9">
        <v>4123035.76</v>
      </c>
      <c r="G1099" s="9">
        <v>4123035.76</v>
      </c>
      <c r="H1099" s="9">
        <v>4123032.78</v>
      </c>
      <c r="I1099" s="9">
        <v>3334799.42</v>
      </c>
      <c r="J1099" s="9">
        <v>1553687.93</v>
      </c>
      <c r="K1099" s="11" t="s">
        <v>23</v>
      </c>
      <c r="L1099" s="11" t="s">
        <v>23</v>
      </c>
      <c r="M1099" s="11" t="s">
        <v>101</v>
      </c>
    </row>
    <row r="1100" spans="1:13" x14ac:dyDescent="0.2">
      <c r="A1100" s="20" t="s">
        <v>1134</v>
      </c>
      <c r="B1100" s="10">
        <v>0</v>
      </c>
      <c r="C1100" s="9">
        <v>1807353</v>
      </c>
      <c r="D1100" s="9">
        <v>-1807353</v>
      </c>
      <c r="E1100" s="9">
        <v>1807353</v>
      </c>
      <c r="F1100" s="10">
        <v>0</v>
      </c>
      <c r="G1100" s="9">
        <v>1807353</v>
      </c>
      <c r="H1100" s="9">
        <v>1807353</v>
      </c>
      <c r="I1100" s="9">
        <v>1807353</v>
      </c>
      <c r="J1100" s="10">
        <v>0</v>
      </c>
      <c r="K1100" s="11" t="s">
        <v>23</v>
      </c>
      <c r="L1100" s="11" t="s">
        <v>23</v>
      </c>
      <c r="M1100" s="11" t="s">
        <v>101</v>
      </c>
    </row>
    <row r="1101" spans="1:13" x14ac:dyDescent="0.2">
      <c r="A1101" s="13" t="s">
        <v>73</v>
      </c>
      <c r="B1101" s="14">
        <v>0</v>
      </c>
      <c r="C1101" s="19">
        <v>27897473.539999999</v>
      </c>
      <c r="D1101" s="19">
        <v>-27897473.539999999</v>
      </c>
      <c r="E1101" s="19">
        <v>26544163.48</v>
      </c>
      <c r="F1101" s="19">
        <v>1359874.88</v>
      </c>
      <c r="G1101" s="19">
        <v>27904038.359999999</v>
      </c>
      <c r="H1101" s="19">
        <v>27904038.359999999</v>
      </c>
      <c r="I1101" s="19">
        <v>27897355.199999999</v>
      </c>
      <c r="J1101" s="14">
        <v>118.34</v>
      </c>
      <c r="K1101" s="15"/>
      <c r="L1101" s="15"/>
      <c r="M1101" s="15"/>
    </row>
    <row r="1102" spans="1:13" x14ac:dyDescent="0.2">
      <c r="A1102" s="20" t="s">
        <v>1135</v>
      </c>
      <c r="B1102" s="10">
        <v>0</v>
      </c>
      <c r="C1102" s="9">
        <v>15735965.51</v>
      </c>
      <c r="D1102" s="9">
        <v>-15735965.51</v>
      </c>
      <c r="E1102" s="9">
        <v>15735882.380000001</v>
      </c>
      <c r="F1102" s="10">
        <v>0</v>
      </c>
      <c r="G1102" s="9">
        <v>15735882.380000001</v>
      </c>
      <c r="H1102" s="9">
        <v>15735882.380000001</v>
      </c>
      <c r="I1102" s="9">
        <v>15735882.380000001</v>
      </c>
      <c r="J1102" s="10">
        <v>83.13</v>
      </c>
      <c r="K1102" s="11" t="s">
        <v>23</v>
      </c>
      <c r="L1102" s="11" t="s">
        <v>23</v>
      </c>
      <c r="M1102" s="11" t="s">
        <v>90</v>
      </c>
    </row>
    <row r="1103" spans="1:13" ht="20.399999999999999" x14ac:dyDescent="0.2">
      <c r="A1103" s="20" t="s">
        <v>1136</v>
      </c>
      <c r="B1103" s="10">
        <v>0</v>
      </c>
      <c r="C1103" s="9">
        <v>2335912.0499999998</v>
      </c>
      <c r="D1103" s="9">
        <v>-2335912.0499999998</v>
      </c>
      <c r="E1103" s="9">
        <v>1281937.5</v>
      </c>
      <c r="F1103" s="9">
        <v>1056935.3899999999</v>
      </c>
      <c r="G1103" s="9">
        <v>2338872.89</v>
      </c>
      <c r="H1103" s="9">
        <v>2338872.89</v>
      </c>
      <c r="I1103" s="9">
        <v>2335912.0499999998</v>
      </c>
      <c r="J1103" s="10">
        <v>0.01</v>
      </c>
      <c r="K1103" s="11" t="s">
        <v>23</v>
      </c>
      <c r="L1103" s="11" t="s">
        <v>24</v>
      </c>
      <c r="M1103" s="11" t="s">
        <v>90</v>
      </c>
    </row>
    <row r="1104" spans="1:13" ht="20.399999999999999" x14ac:dyDescent="0.2">
      <c r="A1104" s="20" t="s">
        <v>1137</v>
      </c>
      <c r="B1104" s="10">
        <v>0</v>
      </c>
      <c r="C1104" s="9">
        <v>2537120.4</v>
      </c>
      <c r="D1104" s="9">
        <v>-2537120.4</v>
      </c>
      <c r="E1104" s="9">
        <v>2458037.7599999998</v>
      </c>
      <c r="F1104" s="9">
        <v>82804.960000000006</v>
      </c>
      <c r="G1104" s="9">
        <v>2540842.7200000002</v>
      </c>
      <c r="H1104" s="9">
        <v>2540842.7200000002</v>
      </c>
      <c r="I1104" s="9">
        <v>2537120.4</v>
      </c>
      <c r="J1104" s="10">
        <v>0</v>
      </c>
      <c r="K1104" s="11" t="s">
        <v>23</v>
      </c>
      <c r="L1104" s="11" t="s">
        <v>24</v>
      </c>
      <c r="M1104" s="11" t="s">
        <v>90</v>
      </c>
    </row>
    <row r="1105" spans="1:13" x14ac:dyDescent="0.2">
      <c r="A1105" s="20" t="s">
        <v>1138</v>
      </c>
      <c r="B1105" s="10">
        <v>0</v>
      </c>
      <c r="C1105" s="9">
        <v>3920576</v>
      </c>
      <c r="D1105" s="9">
        <v>-3920576</v>
      </c>
      <c r="E1105" s="9">
        <v>3920540.8</v>
      </c>
      <c r="F1105" s="10">
        <v>0</v>
      </c>
      <c r="G1105" s="9">
        <v>3920540.8</v>
      </c>
      <c r="H1105" s="9">
        <v>3920540.8</v>
      </c>
      <c r="I1105" s="9">
        <v>3920540.8</v>
      </c>
      <c r="J1105" s="10">
        <v>35.200000000000003</v>
      </c>
      <c r="K1105" s="11" t="s">
        <v>23</v>
      </c>
      <c r="L1105" s="11" t="s">
        <v>23</v>
      </c>
      <c r="M1105" s="11" t="s">
        <v>90</v>
      </c>
    </row>
    <row r="1106" spans="1:13" x14ac:dyDescent="0.2">
      <c r="A1106" s="20" t="s">
        <v>1139</v>
      </c>
      <c r="B1106" s="10">
        <v>0</v>
      </c>
      <c r="C1106" s="9">
        <v>255850</v>
      </c>
      <c r="D1106" s="9">
        <v>-255850</v>
      </c>
      <c r="E1106" s="9">
        <v>255850</v>
      </c>
      <c r="F1106" s="10">
        <v>0</v>
      </c>
      <c r="G1106" s="9">
        <v>255850</v>
      </c>
      <c r="H1106" s="9">
        <v>255850</v>
      </c>
      <c r="I1106" s="9">
        <v>255850</v>
      </c>
      <c r="J1106" s="10">
        <v>0</v>
      </c>
      <c r="K1106" s="11" t="s">
        <v>23</v>
      </c>
      <c r="L1106" s="11" t="s">
        <v>23</v>
      </c>
      <c r="M1106" s="11" t="s">
        <v>90</v>
      </c>
    </row>
    <row r="1107" spans="1:13" x14ac:dyDescent="0.2">
      <c r="A1107" s="20" t="s">
        <v>1140</v>
      </c>
      <c r="B1107" s="10">
        <v>0</v>
      </c>
      <c r="C1107" s="9">
        <v>3112049.57</v>
      </c>
      <c r="D1107" s="9">
        <v>-3112049.57</v>
      </c>
      <c r="E1107" s="9">
        <v>2891915.04</v>
      </c>
      <c r="F1107" s="9">
        <v>220134.53</v>
      </c>
      <c r="G1107" s="9">
        <v>3112049.57</v>
      </c>
      <c r="H1107" s="9">
        <v>3112049.57</v>
      </c>
      <c r="I1107" s="9">
        <v>3112049.57</v>
      </c>
      <c r="J1107" s="10">
        <v>0</v>
      </c>
      <c r="K1107" s="11" t="s">
        <v>23</v>
      </c>
      <c r="L1107" s="11" t="s">
        <v>23</v>
      </c>
      <c r="M1107" s="11" t="s">
        <v>90</v>
      </c>
    </row>
    <row r="1108" spans="1:13" x14ac:dyDescent="0.2">
      <c r="A1108" s="5" t="s">
        <v>74</v>
      </c>
      <c r="B1108" s="7">
        <v>0</v>
      </c>
      <c r="C1108" s="6">
        <v>14670421.92</v>
      </c>
      <c r="D1108" s="6">
        <v>-14670421.92</v>
      </c>
      <c r="E1108" s="6">
        <v>14425462.800000001</v>
      </c>
      <c r="F1108" s="6">
        <v>236391.12</v>
      </c>
      <c r="G1108" s="6">
        <v>14661853.92</v>
      </c>
      <c r="H1108" s="6">
        <v>14670421.92</v>
      </c>
      <c r="I1108" s="6">
        <v>14670421.92</v>
      </c>
      <c r="J1108" s="7">
        <v>0</v>
      </c>
      <c r="K1108" s="7"/>
      <c r="L1108" s="7"/>
      <c r="M1108" s="7"/>
    </row>
    <row r="1109" spans="1:13" x14ac:dyDescent="0.2">
      <c r="A1109" s="13" t="s">
        <v>75</v>
      </c>
      <c r="B1109" s="14">
        <v>0</v>
      </c>
      <c r="C1109" s="19">
        <v>14670421.92</v>
      </c>
      <c r="D1109" s="19">
        <v>-14670421.92</v>
      </c>
      <c r="E1109" s="19">
        <v>14425462.800000001</v>
      </c>
      <c r="F1109" s="19">
        <v>236391.12</v>
      </c>
      <c r="G1109" s="19">
        <v>14661853.92</v>
      </c>
      <c r="H1109" s="19">
        <v>14670421.92</v>
      </c>
      <c r="I1109" s="19">
        <v>14670421.92</v>
      </c>
      <c r="J1109" s="14">
        <v>0</v>
      </c>
      <c r="K1109" s="15"/>
      <c r="L1109" s="15"/>
      <c r="M1109" s="15"/>
    </row>
    <row r="1110" spans="1:13" x14ac:dyDescent="0.2">
      <c r="A1110" s="20" t="s">
        <v>1141</v>
      </c>
      <c r="B1110" s="10">
        <v>0</v>
      </c>
      <c r="C1110" s="9">
        <v>1630046.88</v>
      </c>
      <c r="D1110" s="9">
        <v>-1630046.88</v>
      </c>
      <c r="E1110" s="9">
        <v>1602829.2</v>
      </c>
      <c r="F1110" s="9">
        <v>26265.68</v>
      </c>
      <c r="G1110" s="9">
        <v>1629094.88</v>
      </c>
      <c r="H1110" s="9">
        <v>1630046.88</v>
      </c>
      <c r="I1110" s="9">
        <v>1630046.88</v>
      </c>
      <c r="J1110" s="10">
        <v>0</v>
      </c>
      <c r="K1110" s="11" t="s">
        <v>23</v>
      </c>
      <c r="L1110" s="11" t="s">
        <v>23</v>
      </c>
      <c r="M1110" s="11" t="s">
        <v>101</v>
      </c>
    </row>
    <row r="1111" spans="1:13" x14ac:dyDescent="0.2">
      <c r="A1111" s="20" t="s">
        <v>1142</v>
      </c>
      <c r="B1111" s="10">
        <v>0</v>
      </c>
      <c r="C1111" s="9">
        <v>1630046.88</v>
      </c>
      <c r="D1111" s="9">
        <v>-1630046.88</v>
      </c>
      <c r="E1111" s="9">
        <v>1602829.2</v>
      </c>
      <c r="F1111" s="9">
        <v>26265.68</v>
      </c>
      <c r="G1111" s="9">
        <v>1629094.88</v>
      </c>
      <c r="H1111" s="9">
        <v>1630046.88</v>
      </c>
      <c r="I1111" s="9">
        <v>1630046.88</v>
      </c>
      <c r="J1111" s="10">
        <v>0</v>
      </c>
      <c r="K1111" s="11" t="s">
        <v>23</v>
      </c>
      <c r="L1111" s="11" t="s">
        <v>23</v>
      </c>
      <c r="M1111" s="11" t="s">
        <v>101</v>
      </c>
    </row>
    <row r="1112" spans="1:13" x14ac:dyDescent="0.2">
      <c r="A1112" s="20" t="s">
        <v>1143</v>
      </c>
      <c r="B1112" s="10">
        <v>0</v>
      </c>
      <c r="C1112" s="9">
        <v>1630046.88</v>
      </c>
      <c r="D1112" s="9">
        <v>-1630046.88</v>
      </c>
      <c r="E1112" s="9">
        <v>1602829.2</v>
      </c>
      <c r="F1112" s="9">
        <v>26265.68</v>
      </c>
      <c r="G1112" s="9">
        <v>1629094.88</v>
      </c>
      <c r="H1112" s="9">
        <v>1630046.88</v>
      </c>
      <c r="I1112" s="9">
        <v>1630046.88</v>
      </c>
      <c r="J1112" s="10">
        <v>0</v>
      </c>
      <c r="K1112" s="11" t="s">
        <v>23</v>
      </c>
      <c r="L1112" s="11" t="s">
        <v>23</v>
      </c>
      <c r="M1112" s="11" t="s">
        <v>101</v>
      </c>
    </row>
    <row r="1113" spans="1:13" x14ac:dyDescent="0.2">
      <c r="A1113" s="20" t="s">
        <v>1144</v>
      </c>
      <c r="B1113" s="10">
        <v>0</v>
      </c>
      <c r="C1113" s="9">
        <v>1630046.88</v>
      </c>
      <c r="D1113" s="9">
        <v>-1630046.88</v>
      </c>
      <c r="E1113" s="9">
        <v>1602829.2</v>
      </c>
      <c r="F1113" s="9">
        <v>26265.68</v>
      </c>
      <c r="G1113" s="9">
        <v>1629094.88</v>
      </c>
      <c r="H1113" s="9">
        <v>1630046.88</v>
      </c>
      <c r="I1113" s="9">
        <v>1630046.88</v>
      </c>
      <c r="J1113" s="10">
        <v>0</v>
      </c>
      <c r="K1113" s="11" t="s">
        <v>23</v>
      </c>
      <c r="L1113" s="11" t="s">
        <v>23</v>
      </c>
      <c r="M1113" s="11" t="s">
        <v>101</v>
      </c>
    </row>
    <row r="1114" spans="1:13" x14ac:dyDescent="0.2">
      <c r="A1114" s="20" t="s">
        <v>1145</v>
      </c>
      <c r="B1114" s="10">
        <v>0</v>
      </c>
      <c r="C1114" s="9">
        <v>1630046.88</v>
      </c>
      <c r="D1114" s="9">
        <v>-1630046.88</v>
      </c>
      <c r="E1114" s="9">
        <v>1602829.2</v>
      </c>
      <c r="F1114" s="9">
        <v>26265.68</v>
      </c>
      <c r="G1114" s="9">
        <v>1629094.88</v>
      </c>
      <c r="H1114" s="9">
        <v>1630046.88</v>
      </c>
      <c r="I1114" s="9">
        <v>1630046.88</v>
      </c>
      <c r="J1114" s="10">
        <v>0</v>
      </c>
      <c r="K1114" s="11" t="s">
        <v>23</v>
      </c>
      <c r="L1114" s="11" t="s">
        <v>23</v>
      </c>
      <c r="M1114" s="11" t="s">
        <v>101</v>
      </c>
    </row>
    <row r="1115" spans="1:13" x14ac:dyDescent="0.2">
      <c r="A1115" s="20" t="s">
        <v>1146</v>
      </c>
      <c r="B1115" s="10">
        <v>0</v>
      </c>
      <c r="C1115" s="9">
        <v>1630046.88</v>
      </c>
      <c r="D1115" s="9">
        <v>-1630046.88</v>
      </c>
      <c r="E1115" s="9">
        <v>1602829.2</v>
      </c>
      <c r="F1115" s="9">
        <v>26265.68</v>
      </c>
      <c r="G1115" s="9">
        <v>1629094.88</v>
      </c>
      <c r="H1115" s="9">
        <v>1630046.88</v>
      </c>
      <c r="I1115" s="9">
        <v>1630046.88</v>
      </c>
      <c r="J1115" s="10">
        <v>0</v>
      </c>
      <c r="K1115" s="11" t="s">
        <v>23</v>
      </c>
      <c r="L1115" s="11" t="s">
        <v>23</v>
      </c>
      <c r="M1115" s="11" t="s">
        <v>101</v>
      </c>
    </row>
    <row r="1116" spans="1:13" x14ac:dyDescent="0.2">
      <c r="A1116" s="20" t="s">
        <v>1147</v>
      </c>
      <c r="B1116" s="10">
        <v>0</v>
      </c>
      <c r="C1116" s="9">
        <v>1630046.88</v>
      </c>
      <c r="D1116" s="9">
        <v>-1630046.88</v>
      </c>
      <c r="E1116" s="9">
        <v>1602829.2</v>
      </c>
      <c r="F1116" s="9">
        <v>26265.68</v>
      </c>
      <c r="G1116" s="9">
        <v>1629094.88</v>
      </c>
      <c r="H1116" s="9">
        <v>1630046.88</v>
      </c>
      <c r="I1116" s="9">
        <v>1630046.88</v>
      </c>
      <c r="J1116" s="10">
        <v>0</v>
      </c>
      <c r="K1116" s="11" t="s">
        <v>23</v>
      </c>
      <c r="L1116" s="11" t="s">
        <v>23</v>
      </c>
      <c r="M1116" s="11" t="s">
        <v>101</v>
      </c>
    </row>
    <row r="1117" spans="1:13" x14ac:dyDescent="0.2">
      <c r="A1117" s="20" t="s">
        <v>1148</v>
      </c>
      <c r="B1117" s="10">
        <v>0</v>
      </c>
      <c r="C1117" s="9">
        <v>1630046.88</v>
      </c>
      <c r="D1117" s="9">
        <v>-1630046.88</v>
      </c>
      <c r="E1117" s="9">
        <v>1602829.2</v>
      </c>
      <c r="F1117" s="9">
        <v>26265.68</v>
      </c>
      <c r="G1117" s="9">
        <v>1629094.88</v>
      </c>
      <c r="H1117" s="9">
        <v>1630046.88</v>
      </c>
      <c r="I1117" s="9">
        <v>1630046.88</v>
      </c>
      <c r="J1117" s="10">
        <v>0</v>
      </c>
      <c r="K1117" s="11" t="s">
        <v>23</v>
      </c>
      <c r="L1117" s="11" t="s">
        <v>23</v>
      </c>
      <c r="M1117" s="11" t="s">
        <v>101</v>
      </c>
    </row>
    <row r="1118" spans="1:13" x14ac:dyDescent="0.2">
      <c r="A1118" s="20" t="s">
        <v>1149</v>
      </c>
      <c r="B1118" s="10">
        <v>0</v>
      </c>
      <c r="C1118" s="9">
        <v>1630046.88</v>
      </c>
      <c r="D1118" s="9">
        <v>-1630046.88</v>
      </c>
      <c r="E1118" s="9">
        <v>1602829.2</v>
      </c>
      <c r="F1118" s="9">
        <v>26265.68</v>
      </c>
      <c r="G1118" s="9">
        <v>1629094.88</v>
      </c>
      <c r="H1118" s="9">
        <v>1630046.88</v>
      </c>
      <c r="I1118" s="9">
        <v>1630046.88</v>
      </c>
      <c r="J1118" s="10">
        <v>0</v>
      </c>
      <c r="K1118" s="11" t="s">
        <v>23</v>
      </c>
      <c r="L1118" s="11" t="s">
        <v>23</v>
      </c>
      <c r="M1118" s="11" t="s">
        <v>101</v>
      </c>
    </row>
    <row r="1119" spans="1:13" x14ac:dyDescent="0.2">
      <c r="A1119" s="5" t="s">
        <v>76</v>
      </c>
      <c r="B1119" s="7">
        <v>0</v>
      </c>
      <c r="C1119" s="7">
        <v>0</v>
      </c>
      <c r="D1119" s="7">
        <v>0</v>
      </c>
      <c r="E1119" s="6">
        <v>56446848</v>
      </c>
      <c r="F1119" s="7">
        <v>0</v>
      </c>
      <c r="G1119" s="6">
        <v>56446848</v>
      </c>
      <c r="H1119" s="6">
        <v>501098.52</v>
      </c>
      <c r="I1119" s="6">
        <v>501098.52</v>
      </c>
      <c r="J1119" s="6">
        <v>-501098.52</v>
      </c>
      <c r="K1119" s="7"/>
      <c r="L1119" s="7"/>
      <c r="M1119" s="7"/>
    </row>
    <row r="1120" spans="1:13" x14ac:dyDescent="0.2">
      <c r="A1120" s="13" t="s">
        <v>77</v>
      </c>
      <c r="B1120" s="14">
        <v>0</v>
      </c>
      <c r="C1120" s="14">
        <v>0</v>
      </c>
      <c r="D1120" s="14">
        <v>0</v>
      </c>
      <c r="E1120" s="19">
        <v>56446848</v>
      </c>
      <c r="F1120" s="14">
        <v>0</v>
      </c>
      <c r="G1120" s="19">
        <v>56446848</v>
      </c>
      <c r="H1120" s="19">
        <v>501098.52</v>
      </c>
      <c r="I1120" s="19">
        <v>501098.52</v>
      </c>
      <c r="J1120" s="19">
        <v>-501098.52</v>
      </c>
      <c r="K1120" s="15"/>
      <c r="L1120" s="15"/>
      <c r="M1120" s="15"/>
    </row>
    <row r="1121" spans="1:13" x14ac:dyDescent="0.2">
      <c r="A1121" s="20" t="s">
        <v>1150</v>
      </c>
      <c r="B1121" s="10">
        <v>0</v>
      </c>
      <c r="C1121" s="10">
        <v>0</v>
      </c>
      <c r="D1121" s="10">
        <v>0</v>
      </c>
      <c r="E1121" s="9">
        <v>56446848</v>
      </c>
      <c r="F1121" s="10">
        <v>0</v>
      </c>
      <c r="G1121" s="9">
        <v>56446848</v>
      </c>
      <c r="H1121" s="9">
        <v>501098.52</v>
      </c>
      <c r="I1121" s="9">
        <v>501098.52</v>
      </c>
      <c r="J1121" s="9">
        <v>-501098.52</v>
      </c>
      <c r="K1121" s="11" t="s">
        <v>24</v>
      </c>
      <c r="L1121" s="11" t="s">
        <v>24</v>
      </c>
      <c r="M1121" s="11" t="s">
        <v>101</v>
      </c>
    </row>
    <row r="1122" spans="1:13" x14ac:dyDescent="0.2">
      <c r="A1122" s="5" t="s">
        <v>78</v>
      </c>
      <c r="B1122" s="7">
        <v>0</v>
      </c>
      <c r="C1122" s="7">
        <v>0</v>
      </c>
      <c r="D1122" s="7">
        <v>0</v>
      </c>
      <c r="E1122" s="7">
        <v>0</v>
      </c>
      <c r="F1122" s="6">
        <v>20616655.440000001</v>
      </c>
      <c r="G1122" s="6">
        <v>20616655.440000001</v>
      </c>
      <c r="H1122" s="6">
        <v>20616655.440000001</v>
      </c>
      <c r="I1122" s="7">
        <v>0</v>
      </c>
      <c r="J1122" s="7">
        <v>0</v>
      </c>
      <c r="K1122" s="7"/>
      <c r="L1122" s="7"/>
      <c r="M1122" s="7"/>
    </row>
    <row r="1123" spans="1:13" x14ac:dyDescent="0.2">
      <c r="A1123" s="13" t="s">
        <v>79</v>
      </c>
      <c r="B1123" s="14">
        <v>0</v>
      </c>
      <c r="C1123" s="14">
        <v>0</v>
      </c>
      <c r="D1123" s="14">
        <v>0</v>
      </c>
      <c r="E1123" s="14">
        <v>0</v>
      </c>
      <c r="F1123" s="19">
        <v>20616655.440000001</v>
      </c>
      <c r="G1123" s="19">
        <v>20616655.440000001</v>
      </c>
      <c r="H1123" s="19">
        <v>20616655.440000001</v>
      </c>
      <c r="I1123" s="14">
        <v>0</v>
      </c>
      <c r="J1123" s="14">
        <v>0</v>
      </c>
      <c r="K1123" s="15"/>
      <c r="L1123" s="15"/>
      <c r="M1123" s="15"/>
    </row>
    <row r="1124" spans="1:13" x14ac:dyDescent="0.2">
      <c r="A1124" s="20" t="s">
        <v>1151</v>
      </c>
      <c r="B1124" s="10" t="s">
        <v>1152</v>
      </c>
      <c r="C1124" s="10">
        <v>0</v>
      </c>
      <c r="D1124" s="10">
        <v>0</v>
      </c>
      <c r="E1124" s="10">
        <v>0</v>
      </c>
      <c r="F1124" s="9">
        <v>20616655.440000001</v>
      </c>
      <c r="G1124" s="9">
        <v>20616655.440000001</v>
      </c>
      <c r="H1124" s="9">
        <v>20616655.440000001</v>
      </c>
      <c r="I1124" s="10">
        <v>0</v>
      </c>
      <c r="J1124" s="10">
        <v>0</v>
      </c>
      <c r="K1124" s="11" t="s">
        <v>23</v>
      </c>
      <c r="L1124" s="11" t="s">
        <v>24</v>
      </c>
      <c r="M1124" s="11" t="s">
        <v>1153</v>
      </c>
    </row>
    <row r="1125" spans="1:13" x14ac:dyDescent="0.2">
      <c r="A1125" s="5" t="s">
        <v>80</v>
      </c>
      <c r="B1125" s="7">
        <v>0</v>
      </c>
      <c r="C1125" s="7">
        <v>0</v>
      </c>
      <c r="D1125" s="7">
        <v>0</v>
      </c>
      <c r="E1125" s="7">
        <v>0</v>
      </c>
      <c r="F1125" s="6">
        <v>-20325127.440000001</v>
      </c>
      <c r="G1125" s="6">
        <v>-20325127.440000001</v>
      </c>
      <c r="H1125" s="6">
        <v>-20325127.440000001</v>
      </c>
      <c r="I1125" s="7">
        <v>0</v>
      </c>
      <c r="J1125" s="7">
        <v>0</v>
      </c>
      <c r="K1125" s="7"/>
      <c r="L1125" s="7"/>
      <c r="M1125" s="7"/>
    </row>
    <row r="1126" spans="1:13" x14ac:dyDescent="0.2">
      <c r="A1126" s="13" t="s">
        <v>81</v>
      </c>
      <c r="B1126" s="14">
        <v>0</v>
      </c>
      <c r="C1126" s="14">
        <v>0</v>
      </c>
      <c r="D1126" s="14">
        <v>0</v>
      </c>
      <c r="E1126" s="14">
        <v>0</v>
      </c>
      <c r="F1126" s="19">
        <v>-20325127.440000001</v>
      </c>
      <c r="G1126" s="19">
        <v>-20325127.440000001</v>
      </c>
      <c r="H1126" s="19">
        <v>-20325127.440000001</v>
      </c>
      <c r="I1126" s="14">
        <v>0</v>
      </c>
      <c r="J1126" s="14">
        <v>0</v>
      </c>
      <c r="K1126" s="15"/>
      <c r="L1126" s="15"/>
      <c r="M1126" s="15"/>
    </row>
    <row r="1127" spans="1:13" x14ac:dyDescent="0.2">
      <c r="A1127" s="20" t="s">
        <v>1154</v>
      </c>
      <c r="B1127" s="10" t="s">
        <v>1152</v>
      </c>
      <c r="C1127" s="10">
        <v>0</v>
      </c>
      <c r="D1127" s="10">
        <v>0</v>
      </c>
      <c r="E1127" s="10">
        <v>0</v>
      </c>
      <c r="F1127" s="9">
        <v>-20325127.440000001</v>
      </c>
      <c r="G1127" s="9">
        <v>-20325127.440000001</v>
      </c>
      <c r="H1127" s="9">
        <v>-20325127.440000001</v>
      </c>
      <c r="I1127" s="10">
        <v>0</v>
      </c>
      <c r="J1127" s="10">
        <v>0</v>
      </c>
      <c r="K1127" s="11" t="s">
        <v>23</v>
      </c>
      <c r="L1127" s="11" t="s">
        <v>23</v>
      </c>
      <c r="M1127" s="11" t="s">
        <v>1153</v>
      </c>
    </row>
    <row r="1128" spans="1:13" ht="12" thickBot="1" x14ac:dyDescent="0.25">
      <c r="A1128" s="5" t="s">
        <v>1155</v>
      </c>
      <c r="B1128" s="21">
        <v>11377545981.209999</v>
      </c>
      <c r="C1128" s="21">
        <v>12535993471.639999</v>
      </c>
      <c r="D1128" s="21">
        <v>-1158447490.4300001</v>
      </c>
      <c r="E1128" s="21">
        <v>8177269440.7799997</v>
      </c>
      <c r="F1128" s="21">
        <v>4356624186.0699997</v>
      </c>
      <c r="G1128" s="21">
        <v>12533893626.860001</v>
      </c>
      <c r="H1128" s="21">
        <v>12417247533.92</v>
      </c>
      <c r="I1128" s="21">
        <v>12383794580.92</v>
      </c>
      <c r="J1128" s="21">
        <v>152198890.72</v>
      </c>
      <c r="K1128" s="22"/>
      <c r="L1128" s="54"/>
      <c r="M1128" s="54"/>
    </row>
    <row r="1129" spans="1:13" x14ac:dyDescent="0.2">
      <c r="A1129" s="23" t="s">
        <v>83</v>
      </c>
      <c r="B1129" s="55"/>
      <c r="C1129" s="55"/>
      <c r="D1129" s="55"/>
      <c r="E1129" s="55"/>
      <c r="F1129" s="55"/>
      <c r="G1129" s="55"/>
      <c r="H1129" s="14">
        <v>0.38</v>
      </c>
      <c r="I1129" s="56"/>
      <c r="J1129" s="56"/>
      <c r="K1129" s="56"/>
      <c r="L1129" s="56"/>
      <c r="M1129" s="56"/>
    </row>
    <row r="1130" spans="1:13" x14ac:dyDescent="0.2">
      <c r="A1130" s="24" t="s">
        <v>84</v>
      </c>
      <c r="B1130" s="25">
        <v>11377545981.209999</v>
      </c>
      <c r="C1130" s="25">
        <v>12535993471.639999</v>
      </c>
      <c r="D1130" s="25">
        <v>-1158447490.4300001</v>
      </c>
      <c r="E1130" s="25">
        <v>8177269440.7799997</v>
      </c>
      <c r="F1130" s="25">
        <v>4356624186.0699997</v>
      </c>
      <c r="G1130" s="25">
        <v>12533893626.860001</v>
      </c>
      <c r="H1130" s="25">
        <v>12417247534.299999</v>
      </c>
      <c r="I1130" s="25">
        <v>12383794580.92</v>
      </c>
      <c r="J1130" s="25">
        <v>152198890.72</v>
      </c>
      <c r="K1130" s="57"/>
      <c r="L1130" s="57"/>
      <c r="M1130" s="57"/>
    </row>
  </sheetData>
  <mergeCells count="20">
    <mergeCell ref="L1128:M1128"/>
    <mergeCell ref="B1129:G1129"/>
    <mergeCell ref="I1129:M1129"/>
    <mergeCell ref="K1130:M1130"/>
    <mergeCell ref="F5:F6"/>
    <mergeCell ref="G5:G6"/>
    <mergeCell ref="H5:H6"/>
    <mergeCell ref="I5:I6"/>
    <mergeCell ref="J5:J6"/>
    <mergeCell ref="M5:M6"/>
    <mergeCell ref="A2:M2"/>
    <mergeCell ref="A3:I3"/>
    <mergeCell ref="J3:M3"/>
    <mergeCell ref="A4:I4"/>
    <mergeCell ref="J4:M4"/>
    <mergeCell ref="A5:A6"/>
    <mergeCell ref="B5:B6"/>
    <mergeCell ref="C5:C6"/>
    <mergeCell ref="D5:D6"/>
    <mergeCell ref="E5:E6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52" r:id="rId3" name="Control 4">
          <controlPr defaultSize="0" r:id="rId4">
            <anchor moveWithCells="1">
              <from>
                <xdr:col>0</xdr:col>
                <xdr:colOff>0</xdr:colOff>
                <xdr:row>1131</xdr:row>
                <xdr:rowOff>0</xdr:rowOff>
              </from>
              <to>
                <xdr:col>0</xdr:col>
                <xdr:colOff>914400</xdr:colOff>
                <xdr:row>1132</xdr:row>
                <xdr:rowOff>83820</xdr:rowOff>
              </to>
            </anchor>
          </controlPr>
        </control>
      </mc:Choice>
      <mc:Fallback>
        <control shapeId="2052" r:id="rId3" name="Control 4"/>
      </mc:Fallback>
    </mc:AlternateContent>
    <mc:AlternateContent xmlns:mc="http://schemas.openxmlformats.org/markup-compatibility/2006">
      <mc:Choice Requires="x14">
        <control shapeId="2051" r:id="rId5" name="Control 3">
          <controlPr defaultSize="0" r:id="rId6">
            <anchor moveWithCells="1">
              <from>
                <xdr:col>0</xdr:col>
                <xdr:colOff>769620</xdr:colOff>
                <xdr:row>0</xdr:row>
                <xdr:rowOff>0</xdr:rowOff>
              </from>
              <to>
                <xdr:col>0</xdr:col>
                <xdr:colOff>1684020</xdr:colOff>
                <xdr:row>1</xdr:row>
                <xdr:rowOff>83820</xdr:rowOff>
              </to>
            </anchor>
          </controlPr>
        </control>
      </mc:Choice>
      <mc:Fallback>
        <control shapeId="2051" r:id="rId5" name="Control 3"/>
      </mc:Fallback>
    </mc:AlternateContent>
    <mc:AlternateContent xmlns:mc="http://schemas.openxmlformats.org/markup-compatibility/2006">
      <mc:Choice Requires="x14">
        <control shapeId="2050" r:id="rId7" name="Control 2">
          <controlPr defaultSize="0" r:id="rId8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83820</xdr:rowOff>
              </to>
            </anchor>
          </controlPr>
        </control>
      </mc:Choice>
      <mc:Fallback>
        <control shapeId="2050" r:id="rId7" name="Control 2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839D6A78-2607-4D51-BEF3-4E6F2BCB3E26}"/>
</file>

<file path=customXml/itemProps2.xml><?xml version="1.0" encoding="utf-8"?>
<ds:datastoreItem xmlns:ds="http://schemas.openxmlformats.org/officeDocument/2006/customXml" ds:itemID="{193AF89D-B2BF-44F9-91EF-3083E37AA3A5}"/>
</file>

<file path=customXml/itemProps3.xml><?xml version="1.0" encoding="utf-8"?>
<ds:datastoreItem xmlns:ds="http://schemas.openxmlformats.org/officeDocument/2006/customXml" ds:itemID="{70C9F96D-F150-4ED8-A69B-4A405DD58A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166 - Seguimiento por capitulo</vt:lpstr>
      <vt:lpstr>Capitulos proyecto 4</vt:lpstr>
      <vt:lpstr>166 - Seguimiento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Seguimiento por capitulo</dc:title>
  <dc:creator>Susana</dc:creator>
  <cp:lastModifiedBy>Andres F. Muñoz Valencia</cp:lastModifiedBy>
  <dcterms:created xsi:type="dcterms:W3CDTF">2022-03-09T15:55:21Z</dcterms:created>
  <dcterms:modified xsi:type="dcterms:W3CDTF">2023-05-01T21:29:26Z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